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677A57D3-AA90-467F-9B94-2B7A599491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Y39" i="5"/>
  <c r="Z39" i="5" s="1"/>
  <c r="Z39" i="6"/>
  <c r="Z39" i="7"/>
  <c r="Z39" i="8"/>
  <c r="Z39" i="9"/>
  <c r="Y39" i="9"/>
  <c r="Z39" i="10"/>
  <c r="Z39" i="11"/>
  <c r="Z39" i="12"/>
  <c r="Z39" i="13"/>
  <c r="Y39" i="13"/>
  <c r="Z39" i="14"/>
  <c r="Z39" i="15"/>
  <c r="Z39" i="18"/>
  <c r="Z39" i="19"/>
  <c r="Z39" i="20"/>
  <c r="Z39" i="21"/>
  <c r="Z39" i="22"/>
  <c r="Z39" i="23"/>
  <c r="Y39" i="23"/>
  <c r="Y39" i="24"/>
  <c r="Z39" i="24" s="1"/>
  <c r="Z39" i="25"/>
  <c r="Z39" i="26"/>
  <c r="Y39" i="26"/>
  <c r="Z39" i="27"/>
  <c r="Z39" i="28"/>
  <c r="Z39" i="29"/>
  <c r="Y39" i="30"/>
  <c r="Z39" i="30" s="1"/>
  <c r="Z39" i="31"/>
  <c r="Z39" i="32"/>
  <c r="Y39" i="32"/>
  <c r="Z39" i="33"/>
  <c r="Z39" i="34"/>
  <c r="Z39" i="35"/>
  <c r="Z39" i="36"/>
  <c r="Z39" i="37"/>
  <c r="Z39" i="38"/>
  <c r="Z39" i="39"/>
  <c r="Z39" i="41"/>
  <c r="Z39" i="42"/>
  <c r="Y39" i="42"/>
  <c r="Z39" i="43"/>
  <c r="Z39" i="44"/>
  <c r="Z39" i="45"/>
  <c r="Z39" i="46"/>
  <c r="Y39" i="46"/>
  <c r="Z39" i="47"/>
  <c r="Z39" i="48"/>
  <c r="Z39" i="49"/>
  <c r="Z39" i="50"/>
  <c r="Y39" i="50"/>
  <c r="Z39" i="51"/>
  <c r="Z39" i="53"/>
  <c r="Z39" i="54"/>
  <c r="Y39" i="54"/>
  <c r="Z39" i="1"/>
  <c r="W39" i="2"/>
  <c r="Y39" i="2" s="1"/>
  <c r="Z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Y39" i="17" s="1"/>
  <c r="Z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J39" i="42"/>
  <c r="W39" i="43"/>
  <c r="Y39" i="43" s="1"/>
  <c r="J39" i="43"/>
  <c r="W39" i="44"/>
  <c r="Y39" i="44" s="1"/>
  <c r="J39" i="44"/>
  <c r="W39" i="45"/>
  <c r="Y39" i="45" s="1"/>
  <c r="J39" i="45"/>
  <c r="W39" i="46"/>
  <c r="J39" i="46"/>
  <c r="W39" i="47"/>
  <c r="Y39" i="47" s="1"/>
  <c r="J39" i="47"/>
  <c r="W39" i="48"/>
  <c r="Y39" i="48" s="1"/>
  <c r="J39" i="48"/>
  <c r="W39" i="49"/>
  <c r="Y39" i="49" s="1"/>
  <c r="J39" i="49"/>
  <c r="W39" i="50"/>
  <c r="J39" i="50"/>
  <c r="W39" i="51"/>
  <c r="Y39" i="51" s="1"/>
  <c r="J39" i="51"/>
  <c r="W39" i="52"/>
  <c r="Y39" i="52" s="1"/>
  <c r="Z39" i="52" s="1"/>
  <c r="J39" i="52"/>
  <c r="W39" i="53"/>
  <c r="Y39" i="53" s="1"/>
  <c r="J39" i="53"/>
  <c r="W39" i="54"/>
  <c r="J39" i="54"/>
  <c r="W39" i="55"/>
  <c r="Y39" i="55" s="1"/>
  <c r="Z39" i="55" s="1"/>
  <c r="J39" i="55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Z36" i="55" s="1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Z27" i="51" s="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AA38" i="28" s="1"/>
  <c r="AA40" i="28" s="1"/>
  <c r="Y17" i="28"/>
  <c r="X17" i="28"/>
  <c r="X38" i="28" s="1"/>
  <c r="W17" i="28"/>
  <c r="W38" i="28" s="1"/>
  <c r="V17" i="28"/>
  <c r="V38" i="28" s="1"/>
  <c r="U17" i="28"/>
  <c r="U38" i="28" s="1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X17" i="31"/>
  <c r="X38" i="31" s="1"/>
  <c r="X40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J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W17" i="39"/>
  <c r="W38" i="39" s="1"/>
  <c r="V17" i="39"/>
  <c r="V38" i="39" s="1"/>
  <c r="U17" i="39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J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Z17" i="47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J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Z17" i="55"/>
  <c r="Y17" i="55"/>
  <c r="Y38" i="55" s="1"/>
  <c r="X17" i="55"/>
  <c r="X38" i="55" s="1"/>
  <c r="X40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51" l="1"/>
  <c r="X38" i="51"/>
  <c r="I40" i="54"/>
  <c r="J40" i="54" s="1"/>
  <c r="Z17" i="1"/>
  <c r="Z38" i="55"/>
  <c r="Y40" i="55"/>
  <c r="Z40" i="55" s="1"/>
  <c r="Z38" i="54"/>
  <c r="X40" i="54"/>
  <c r="Z40" i="54" s="1"/>
  <c r="H40" i="53"/>
  <c r="I39" i="53" s="1"/>
  <c r="I40" i="53" s="1"/>
  <c r="H40" i="52"/>
  <c r="I39" i="52" s="1"/>
  <c r="I40" i="52" s="1"/>
  <c r="H40" i="51"/>
  <c r="I39" i="51" s="1"/>
  <c r="I40" i="51" s="1"/>
  <c r="J40" i="51" s="1"/>
  <c r="H40" i="50"/>
  <c r="I39" i="50" s="1"/>
  <c r="I40" i="50" s="1"/>
  <c r="J40" i="50" s="1"/>
  <c r="H40" i="49"/>
  <c r="I39" i="49" s="1"/>
  <c r="I40" i="49" s="1"/>
  <c r="J40" i="49" s="1"/>
  <c r="H40" i="48"/>
  <c r="I39" i="48" s="1"/>
  <c r="I40" i="48" s="1"/>
  <c r="Z17" i="36"/>
  <c r="H40" i="30"/>
  <c r="I39" i="30" s="1"/>
  <c r="I40" i="30" s="1"/>
  <c r="J40" i="30" s="1"/>
  <c r="H40" i="29"/>
  <c r="I39" i="29" s="1"/>
  <c r="I40" i="29" s="1"/>
  <c r="H40" i="28"/>
  <c r="I39" i="28" s="1"/>
  <c r="I40" i="28" s="1"/>
  <c r="H40" i="27"/>
  <c r="I39" i="27" s="1"/>
  <c r="I40" i="27" s="1"/>
  <c r="H40" i="26"/>
  <c r="I39" i="26" s="1"/>
  <c r="I40" i="26" s="1"/>
  <c r="J40" i="26" s="1"/>
  <c r="H40" i="25"/>
  <c r="I39" i="25" s="1"/>
  <c r="I40" i="25" s="1"/>
  <c r="H40" i="24"/>
  <c r="I39" i="24" s="1"/>
  <c r="I40" i="24" s="1"/>
  <c r="Z17" i="8"/>
  <c r="Z38" i="7"/>
  <c r="Y40" i="7"/>
  <c r="Z40" i="7" s="1"/>
  <c r="Z38" i="6"/>
  <c r="X40" i="6"/>
  <c r="Z40" i="6" s="1"/>
  <c r="H40" i="5"/>
  <c r="I39" i="5" s="1"/>
  <c r="I40" i="5" s="1"/>
  <c r="H40" i="4"/>
  <c r="I39" i="4" s="1"/>
  <c r="I40" i="4" s="1"/>
  <c r="H40" i="3"/>
  <c r="I39" i="3" s="1"/>
  <c r="I40" i="3" s="1"/>
  <c r="H40" i="2"/>
  <c r="I39" i="2" s="1"/>
  <c r="I40" i="2" s="1"/>
  <c r="Z17" i="50"/>
  <c r="X38" i="50"/>
  <c r="X40" i="28"/>
  <c r="X40" i="24"/>
  <c r="Z40" i="24" s="1"/>
  <c r="Z38" i="24"/>
  <c r="Z17" i="5"/>
  <c r="X38" i="5"/>
  <c r="Z17" i="4"/>
  <c r="X38" i="4"/>
  <c r="Z17" i="3"/>
  <c r="X38" i="3"/>
  <c r="Z17" i="2"/>
  <c r="X38" i="2"/>
  <c r="Z17" i="26"/>
  <c r="X38" i="26"/>
  <c r="Z17" i="54"/>
  <c r="Z17" i="52"/>
  <c r="Y38" i="52"/>
  <c r="Y40" i="52" s="1"/>
  <c r="Z38" i="47"/>
  <c r="X40" i="47"/>
  <c r="Z40" i="47" s="1"/>
  <c r="H40" i="46"/>
  <c r="I39" i="46" s="1"/>
  <c r="I40" i="46" s="1"/>
  <c r="J40" i="46" s="1"/>
  <c r="H40" i="45"/>
  <c r="I39" i="45" s="1"/>
  <c r="I40" i="45" s="1"/>
  <c r="H40" i="44"/>
  <c r="I39" i="44" s="1"/>
  <c r="I40" i="44" s="1"/>
  <c r="E38" i="39"/>
  <c r="E40" i="39" s="1"/>
  <c r="U38" i="39"/>
  <c r="Z17" i="31"/>
  <c r="Z17" i="30"/>
  <c r="Y38" i="30"/>
  <c r="Y40" i="30" s="1"/>
  <c r="Z17" i="28"/>
  <c r="Y38" i="28"/>
  <c r="Y40" i="28" s="1"/>
  <c r="Z38" i="23"/>
  <c r="X40" i="23"/>
  <c r="Z40" i="23" s="1"/>
  <c r="H40" i="22"/>
  <c r="I39" i="22" s="1"/>
  <c r="I40" i="22" s="1"/>
  <c r="J40" i="22" s="1"/>
  <c r="H40" i="21"/>
  <c r="I39" i="21" s="1"/>
  <c r="I40" i="21" s="1"/>
  <c r="H40" i="20"/>
  <c r="I39" i="20" s="1"/>
  <c r="I40" i="20" s="1"/>
  <c r="H40" i="19"/>
  <c r="I39" i="19" s="1"/>
  <c r="I40" i="19" s="1"/>
  <c r="J40" i="19" s="1"/>
  <c r="H40" i="18"/>
  <c r="I39" i="18" s="1"/>
  <c r="I40" i="18" s="1"/>
  <c r="J40" i="18" s="1"/>
  <c r="H40" i="17"/>
  <c r="I39" i="17" s="1"/>
  <c r="I40" i="17" s="1"/>
  <c r="H40" i="16"/>
  <c r="I39" i="16" s="1"/>
  <c r="I40" i="16" s="1"/>
  <c r="Z17" i="6"/>
  <c r="Z27" i="52"/>
  <c r="Z17" i="53"/>
  <c r="X38" i="53"/>
  <c r="Z17" i="49"/>
  <c r="X38" i="49"/>
  <c r="Z38" i="48"/>
  <c r="X40" i="48"/>
  <c r="Z40" i="48" s="1"/>
  <c r="Z38" i="31"/>
  <c r="Y40" i="31"/>
  <c r="Z40" i="31" s="1"/>
  <c r="Z38" i="30"/>
  <c r="X40" i="30"/>
  <c r="Z40" i="30" s="1"/>
  <c r="Z17" i="29"/>
  <c r="X38" i="29"/>
  <c r="Z17" i="48"/>
  <c r="X40" i="46"/>
  <c r="Z17" i="45"/>
  <c r="X38" i="45"/>
  <c r="Z38" i="44"/>
  <c r="X40" i="44"/>
  <c r="Z40" i="44" s="1"/>
  <c r="H40" i="43"/>
  <c r="I39" i="43" s="1"/>
  <c r="I40" i="43" s="1"/>
  <c r="J40" i="43" s="1"/>
  <c r="H40" i="41"/>
  <c r="I39" i="41" s="1"/>
  <c r="I40" i="41" s="1"/>
  <c r="H40" i="40"/>
  <c r="I39" i="40" s="1"/>
  <c r="I40" i="40" s="1"/>
  <c r="M38" i="38"/>
  <c r="E38" i="37"/>
  <c r="E40" i="37" s="1"/>
  <c r="U38" i="37"/>
  <c r="M38" i="36"/>
  <c r="U38" i="36"/>
  <c r="Z17" i="24"/>
  <c r="Z38" i="22"/>
  <c r="X40" i="22"/>
  <c r="Z40" i="22" s="1"/>
  <c r="Z17" i="21"/>
  <c r="X38" i="21"/>
  <c r="Z17" i="20"/>
  <c r="X38" i="20"/>
  <c r="Z17" i="19"/>
  <c r="X38" i="19"/>
  <c r="Z17" i="18"/>
  <c r="X38" i="18"/>
  <c r="Z17" i="17"/>
  <c r="X38" i="17"/>
  <c r="X40" i="16"/>
  <c r="Z40" i="16" s="1"/>
  <c r="Z38" i="16"/>
  <c r="H40" i="15"/>
  <c r="I39" i="15" s="1"/>
  <c r="I40" i="15" s="1"/>
  <c r="Z17" i="27"/>
  <c r="X38" i="27"/>
  <c r="Z17" i="43"/>
  <c r="X38" i="43"/>
  <c r="Z17" i="42"/>
  <c r="X38" i="42"/>
  <c r="Z17" i="41"/>
  <c r="X38" i="41"/>
  <c r="Z38" i="40"/>
  <c r="X40" i="40"/>
  <c r="Z40" i="40" s="1"/>
  <c r="Z17" i="22"/>
  <c r="Y38" i="22"/>
  <c r="Y40" i="22" s="1"/>
  <c r="Z17" i="46"/>
  <c r="Y38" i="46"/>
  <c r="Y40" i="46" s="1"/>
  <c r="H40" i="1"/>
  <c r="I39" i="1" s="1"/>
  <c r="I40" i="1" s="1"/>
  <c r="J40" i="1" s="1"/>
  <c r="Z17" i="44"/>
  <c r="Z38" i="39"/>
  <c r="X40" i="39"/>
  <c r="Z40" i="39" s="1"/>
  <c r="H40" i="38"/>
  <c r="I39" i="38" s="1"/>
  <c r="I40" i="38" s="1"/>
  <c r="J40" i="38" s="1"/>
  <c r="H40" i="37"/>
  <c r="I39" i="37" s="1"/>
  <c r="I40" i="37" s="1"/>
  <c r="H40" i="36"/>
  <c r="I39" i="36" s="1"/>
  <c r="I40" i="36" s="1"/>
  <c r="K39" i="36" s="1"/>
  <c r="E38" i="31"/>
  <c r="E40" i="31" s="1"/>
  <c r="M38" i="31"/>
  <c r="U38" i="31"/>
  <c r="D38" i="30"/>
  <c r="D40" i="30" s="1"/>
  <c r="L38" i="30"/>
  <c r="T38" i="30"/>
  <c r="D38" i="29"/>
  <c r="D40" i="29" s="1"/>
  <c r="L38" i="29"/>
  <c r="T38" i="29"/>
  <c r="D38" i="28"/>
  <c r="D40" i="28" s="1"/>
  <c r="L38" i="28"/>
  <c r="T38" i="28"/>
  <c r="D38" i="27"/>
  <c r="D40" i="27" s="1"/>
  <c r="L38" i="27"/>
  <c r="T38" i="27"/>
  <c r="D38" i="26"/>
  <c r="D40" i="26" s="1"/>
  <c r="T38" i="26"/>
  <c r="D38" i="25"/>
  <c r="D40" i="25" s="1"/>
  <c r="L38" i="25"/>
  <c r="T38" i="25"/>
  <c r="D38" i="24"/>
  <c r="D40" i="24" s="1"/>
  <c r="L38" i="24"/>
  <c r="T38" i="24"/>
  <c r="C38" i="23"/>
  <c r="C40" i="23" s="1"/>
  <c r="S38" i="23"/>
  <c r="AA38" i="23"/>
  <c r="AA40" i="23" s="1"/>
  <c r="J38" i="22"/>
  <c r="R38" i="22"/>
  <c r="AA38" i="22"/>
  <c r="AA40" i="22" s="1"/>
  <c r="Z17" i="16"/>
  <c r="Z38" i="15"/>
  <c r="Y40" i="15"/>
  <c r="Z40" i="15" s="1"/>
  <c r="Z38" i="14"/>
  <c r="X40" i="14"/>
  <c r="Z40" i="14" s="1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O38" i="8"/>
  <c r="W38" i="8"/>
  <c r="Z17" i="25"/>
  <c r="X38" i="25"/>
  <c r="Z38" i="1"/>
  <c r="X40" i="1"/>
  <c r="Z40" i="1" s="1"/>
  <c r="H40" i="55"/>
  <c r="I39" i="55" s="1"/>
  <c r="I40" i="55" s="1"/>
  <c r="Z17" i="40"/>
  <c r="X40" i="38"/>
  <c r="Z40" i="38" s="1"/>
  <c r="Z17" i="37"/>
  <c r="X38" i="37"/>
  <c r="Z38" i="36"/>
  <c r="X40" i="36"/>
  <c r="Z40" i="36" s="1"/>
  <c r="Z17" i="15"/>
  <c r="Z17" i="13"/>
  <c r="X38" i="13"/>
  <c r="Z17" i="12"/>
  <c r="X38" i="12"/>
  <c r="Z17" i="11"/>
  <c r="X38" i="11"/>
  <c r="Z17" i="10"/>
  <c r="X38" i="10"/>
  <c r="Z17" i="9"/>
  <c r="X38" i="9"/>
  <c r="X40" i="8"/>
  <c r="Z40" i="8" s="1"/>
  <c r="Z38" i="8"/>
  <c r="Z38" i="52"/>
  <c r="X40" i="52"/>
  <c r="Z40" i="52" s="1"/>
  <c r="Z17" i="38"/>
  <c r="Y38" i="38"/>
  <c r="Y40" i="38" s="1"/>
  <c r="Z17" i="35"/>
  <c r="X38" i="35"/>
  <c r="Z17" i="34"/>
  <c r="X38" i="34"/>
  <c r="Z17" i="33"/>
  <c r="X38" i="33"/>
  <c r="X40" i="32"/>
  <c r="Z40" i="32" s="1"/>
  <c r="Z38" i="32"/>
  <c r="H40" i="31"/>
  <c r="I39" i="31" s="1"/>
  <c r="I40" i="31" s="1"/>
  <c r="H40" i="6"/>
  <c r="I39" i="6" s="1"/>
  <c r="I40" i="6" s="1"/>
  <c r="J40" i="6" s="1"/>
  <c r="Z27" i="22"/>
  <c r="Z27" i="19"/>
  <c r="Z27" i="17"/>
  <c r="Z27" i="16"/>
  <c r="L38" i="2"/>
  <c r="T38" i="2"/>
  <c r="Z27" i="9"/>
  <c r="F38" i="2"/>
  <c r="F40" i="2" s="1"/>
  <c r="N38" i="2"/>
  <c r="V38" i="2"/>
  <c r="K39" i="38"/>
  <c r="N39" i="38" s="1"/>
  <c r="J40" i="32"/>
  <c r="K39" i="32"/>
  <c r="J40" i="24"/>
  <c r="K39" i="24"/>
  <c r="J40" i="11"/>
  <c r="K39" i="11"/>
  <c r="K39" i="37"/>
  <c r="J40" i="37"/>
  <c r="J40" i="29"/>
  <c r="K39" i="29"/>
  <c r="J40" i="16"/>
  <c r="K39" i="16"/>
  <c r="J40" i="53"/>
  <c r="K39" i="53"/>
  <c r="J40" i="44"/>
  <c r="K39" i="44"/>
  <c r="J40" i="39"/>
  <c r="K39" i="39"/>
  <c r="J40" i="55"/>
  <c r="K39" i="55"/>
  <c r="J40" i="31"/>
  <c r="K39" i="31"/>
  <c r="J40" i="23"/>
  <c r="K39" i="23"/>
  <c r="J40" i="3"/>
  <c r="K39" i="3"/>
  <c r="J40" i="48"/>
  <c r="K39" i="48"/>
  <c r="J40" i="41"/>
  <c r="K39" i="41"/>
  <c r="J40" i="36"/>
  <c r="J40" i="28"/>
  <c r="K39" i="28"/>
  <c r="J40" i="20"/>
  <c r="K39" i="20"/>
  <c r="J40" i="15"/>
  <c r="K39" i="15"/>
  <c r="J40" i="52"/>
  <c r="K39" i="52"/>
  <c r="J40" i="33"/>
  <c r="K39" i="33"/>
  <c r="J40" i="25"/>
  <c r="K39" i="25"/>
  <c r="J40" i="12"/>
  <c r="K39" i="12"/>
  <c r="J40" i="7"/>
  <c r="K39" i="7"/>
  <c r="K39" i="45"/>
  <c r="J40" i="45"/>
  <c r="J40" i="40"/>
  <c r="K39" i="40"/>
  <c r="J40" i="35"/>
  <c r="K39" i="35"/>
  <c r="J40" i="27"/>
  <c r="K39" i="27"/>
  <c r="K40" i="38"/>
  <c r="L39" i="38" s="1"/>
  <c r="L40" i="38" s="1"/>
  <c r="M39" i="38" s="1"/>
  <c r="M40" i="38" s="1"/>
  <c r="J40" i="5"/>
  <c r="K39" i="5"/>
  <c r="J40" i="4"/>
  <c r="K39" i="4"/>
  <c r="K39" i="49"/>
  <c r="K39" i="43"/>
  <c r="K39" i="34"/>
  <c r="K39" i="26"/>
  <c r="K39" i="19"/>
  <c r="K39" i="6"/>
  <c r="K39" i="14"/>
  <c r="J40" i="13"/>
  <c r="K39" i="13"/>
  <c r="K39" i="1"/>
  <c r="K39" i="50"/>
  <c r="K39" i="46"/>
  <c r="K39" i="30"/>
  <c r="K39" i="18"/>
  <c r="J40" i="17"/>
  <c r="K39" i="17"/>
  <c r="K39" i="22"/>
  <c r="J40" i="21"/>
  <c r="K39" i="21"/>
  <c r="K39" i="54"/>
  <c r="K39" i="51"/>
  <c r="K39" i="47"/>
  <c r="K39" i="42"/>
  <c r="J40" i="9"/>
  <c r="K39" i="9"/>
  <c r="J40" i="2"/>
  <c r="K39" i="2"/>
  <c r="J40" i="8"/>
  <c r="K39" i="8"/>
  <c r="Z38" i="34" l="1"/>
  <c r="X40" i="34"/>
  <c r="Z40" i="34" s="1"/>
  <c r="Z38" i="27"/>
  <c r="X40" i="27"/>
  <c r="Z40" i="27" s="1"/>
  <c r="Z38" i="35"/>
  <c r="X40" i="35"/>
  <c r="Z40" i="35" s="1"/>
  <c r="X40" i="9"/>
  <c r="Z40" i="9" s="1"/>
  <c r="Z38" i="9"/>
  <c r="Z38" i="13"/>
  <c r="X40" i="13"/>
  <c r="Z40" i="13" s="1"/>
  <c r="Z38" i="38"/>
  <c r="Z38" i="19"/>
  <c r="X40" i="19"/>
  <c r="Z40" i="19" s="1"/>
  <c r="Z38" i="29"/>
  <c r="X40" i="29"/>
  <c r="Z40" i="29" s="1"/>
  <c r="Z38" i="49"/>
  <c r="X40" i="49"/>
  <c r="Z40" i="49" s="1"/>
  <c r="Z38" i="2"/>
  <c r="X40" i="2"/>
  <c r="Z40" i="2" s="1"/>
  <c r="Z38" i="41"/>
  <c r="X40" i="41"/>
  <c r="Z40" i="41" s="1"/>
  <c r="Z38" i="10"/>
  <c r="X40" i="10"/>
  <c r="Z40" i="10" s="1"/>
  <c r="Z38" i="20"/>
  <c r="X40" i="20"/>
  <c r="Z40" i="20" s="1"/>
  <c r="Z38" i="53"/>
  <c r="X40" i="53"/>
  <c r="Z40" i="53" s="1"/>
  <c r="Z38" i="3"/>
  <c r="X40" i="3"/>
  <c r="Z40" i="3" s="1"/>
  <c r="Z40" i="28"/>
  <c r="Z38" i="12"/>
  <c r="X40" i="12"/>
  <c r="Z40" i="12" s="1"/>
  <c r="Z38" i="42"/>
  <c r="X40" i="42"/>
  <c r="Z40" i="42" s="1"/>
  <c r="Z38" i="45"/>
  <c r="X40" i="45"/>
  <c r="Z40" i="45" s="1"/>
  <c r="Z38" i="28"/>
  <c r="K39" i="10"/>
  <c r="Z38" i="33"/>
  <c r="X40" i="33"/>
  <c r="Z40" i="33" s="1"/>
  <c r="Z38" i="11"/>
  <c r="X40" i="11"/>
  <c r="Z40" i="11" s="1"/>
  <c r="Z38" i="17"/>
  <c r="X40" i="17"/>
  <c r="Z40" i="17" s="1"/>
  <c r="Z38" i="21"/>
  <c r="X40" i="21"/>
  <c r="Z40" i="21" s="1"/>
  <c r="Z38" i="4"/>
  <c r="X40" i="4"/>
  <c r="Z40" i="4" s="1"/>
  <c r="Z38" i="50"/>
  <c r="X40" i="50"/>
  <c r="Z40" i="50" s="1"/>
  <c r="Z38" i="51"/>
  <c r="X40" i="51"/>
  <c r="Z40" i="51" s="1"/>
  <c r="Z38" i="37"/>
  <c r="X40" i="37"/>
  <c r="Z40" i="37" s="1"/>
  <c r="Z38" i="25"/>
  <c r="X40" i="25"/>
  <c r="Z40" i="25" s="1"/>
  <c r="Z38" i="43"/>
  <c r="X40" i="43"/>
  <c r="Z40" i="43" s="1"/>
  <c r="Z40" i="46"/>
  <c r="Z38" i="18"/>
  <c r="X40" i="18"/>
  <c r="Z40" i="18" s="1"/>
  <c r="Z38" i="46"/>
  <c r="Z38" i="26"/>
  <c r="X40" i="26"/>
  <c r="Z40" i="26" s="1"/>
  <c r="Z38" i="5"/>
  <c r="X40" i="5"/>
  <c r="Z40" i="5" s="1"/>
  <c r="N39" i="17"/>
  <c r="K40" i="17"/>
  <c r="L39" i="17" s="1"/>
  <c r="L40" i="17" s="1"/>
  <c r="M39" i="17" s="1"/>
  <c r="M40" i="17" s="1"/>
  <c r="N39" i="36"/>
  <c r="K40" i="36"/>
  <c r="L39" i="36" s="1"/>
  <c r="L40" i="36" s="1"/>
  <c r="M39" i="36" s="1"/>
  <c r="M40" i="36" s="1"/>
  <c r="N39" i="23"/>
  <c r="K40" i="23"/>
  <c r="L39" i="23" s="1"/>
  <c r="L40" i="23" s="1"/>
  <c r="M39" i="23" s="1"/>
  <c r="M40" i="23" s="1"/>
  <c r="N39" i="44"/>
  <c r="K40" i="44"/>
  <c r="L39" i="44" s="1"/>
  <c r="L40" i="44" s="1"/>
  <c r="M39" i="44" s="1"/>
  <c r="M40" i="44" s="1"/>
  <c r="N39" i="14"/>
  <c r="K40" i="14"/>
  <c r="L39" i="14" s="1"/>
  <c r="L40" i="14" s="1"/>
  <c r="M39" i="14" s="1"/>
  <c r="M40" i="14" s="1"/>
  <c r="N39" i="37"/>
  <c r="K40" i="37"/>
  <c r="L39" i="37" s="1"/>
  <c r="L40" i="37" s="1"/>
  <c r="M39" i="37" s="1"/>
  <c r="M40" i="37" s="1"/>
  <c r="N39" i="5"/>
  <c r="K40" i="5"/>
  <c r="L39" i="5" s="1"/>
  <c r="L40" i="5" s="1"/>
  <c r="M39" i="5" s="1"/>
  <c r="M40" i="5" s="1"/>
  <c r="N39" i="31"/>
  <c r="K40" i="31"/>
  <c r="L39" i="31" s="1"/>
  <c r="L40" i="31" s="1"/>
  <c r="M39" i="31" s="1"/>
  <c r="M40" i="31" s="1"/>
  <c r="N39" i="53"/>
  <c r="K40" i="53"/>
  <c r="L39" i="53" s="1"/>
  <c r="L40" i="53" s="1"/>
  <c r="M39" i="53" s="1"/>
  <c r="M40" i="53" s="1"/>
  <c r="N39" i="11"/>
  <c r="K40" i="11"/>
  <c r="L39" i="11" s="1"/>
  <c r="L40" i="11" s="1"/>
  <c r="M39" i="11" s="1"/>
  <c r="M40" i="11" s="1"/>
  <c r="N39" i="52"/>
  <c r="K40" i="52"/>
  <c r="L39" i="52" s="1"/>
  <c r="L40" i="52" s="1"/>
  <c r="M39" i="52" s="1"/>
  <c r="M40" i="52" s="1"/>
  <c r="N39" i="7"/>
  <c r="K40" i="7"/>
  <c r="L39" i="7" s="1"/>
  <c r="L40" i="7" s="1"/>
  <c r="M39" i="7" s="1"/>
  <c r="M40" i="7" s="1"/>
  <c r="N39" i="18"/>
  <c r="K40" i="18"/>
  <c r="L39" i="18" s="1"/>
  <c r="L40" i="18" s="1"/>
  <c r="M39" i="18" s="1"/>
  <c r="M40" i="18" s="1"/>
  <c r="N39" i="12"/>
  <c r="K40" i="12"/>
  <c r="L39" i="12" s="1"/>
  <c r="L40" i="12" s="1"/>
  <c r="M39" i="12" s="1"/>
  <c r="M40" i="12" s="1"/>
  <c r="N39" i="40"/>
  <c r="K40" i="40"/>
  <c r="L39" i="40" s="1"/>
  <c r="L40" i="40" s="1"/>
  <c r="M39" i="40" s="1"/>
  <c r="M40" i="40" s="1"/>
  <c r="N39" i="25"/>
  <c r="K40" i="25"/>
  <c r="L39" i="25" s="1"/>
  <c r="L40" i="25" s="1"/>
  <c r="M39" i="25" s="1"/>
  <c r="M40" i="25" s="1"/>
  <c r="N39" i="20"/>
  <c r="K40" i="20"/>
  <c r="L39" i="20" s="1"/>
  <c r="L40" i="20" s="1"/>
  <c r="M39" i="20" s="1"/>
  <c r="M40" i="20" s="1"/>
  <c r="N39" i="48"/>
  <c r="K40" i="48"/>
  <c r="L39" i="48" s="1"/>
  <c r="L40" i="48" s="1"/>
  <c r="M39" i="48" s="1"/>
  <c r="M40" i="48" s="1"/>
  <c r="N39" i="55"/>
  <c r="K40" i="55"/>
  <c r="L39" i="55" s="1"/>
  <c r="L40" i="55" s="1"/>
  <c r="M39" i="55" s="1"/>
  <c r="M40" i="55" s="1"/>
  <c r="N39" i="16"/>
  <c r="K40" i="16"/>
  <c r="L39" i="16" s="1"/>
  <c r="L40" i="16" s="1"/>
  <c r="M39" i="16" s="1"/>
  <c r="M40" i="16" s="1"/>
  <c r="N39" i="24"/>
  <c r="K40" i="24"/>
  <c r="L39" i="24" s="1"/>
  <c r="L40" i="24" s="1"/>
  <c r="M39" i="24" s="1"/>
  <c r="M40" i="24" s="1"/>
  <c r="N39" i="27"/>
  <c r="K40" i="27"/>
  <c r="L39" i="27" s="1"/>
  <c r="L40" i="27" s="1"/>
  <c r="M39" i="27" s="1"/>
  <c r="M40" i="27" s="1"/>
  <c r="N39" i="47"/>
  <c r="K40" i="47"/>
  <c r="L39" i="47" s="1"/>
  <c r="L40" i="47" s="1"/>
  <c r="M39" i="47" s="1"/>
  <c r="M40" i="47" s="1"/>
  <c r="N39" i="15"/>
  <c r="K40" i="15"/>
  <c r="L39" i="15" s="1"/>
  <c r="L40" i="15" s="1"/>
  <c r="M39" i="15" s="1"/>
  <c r="M40" i="15" s="1"/>
  <c r="N39" i="19"/>
  <c r="K40" i="19"/>
  <c r="L39" i="19" s="1"/>
  <c r="L40" i="19" s="1"/>
  <c r="M39" i="19" s="1"/>
  <c r="M40" i="19" s="1"/>
  <c r="N39" i="34"/>
  <c r="K40" i="34"/>
  <c r="L39" i="34" s="1"/>
  <c r="L40" i="34" s="1"/>
  <c r="M39" i="34" s="1"/>
  <c r="M40" i="34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35"/>
  <c r="K40" i="35"/>
  <c r="L39" i="35" s="1"/>
  <c r="L40" i="35" s="1"/>
  <c r="M39" i="35" s="1"/>
  <c r="M40" i="35" s="1"/>
  <c r="N39" i="51"/>
  <c r="K40" i="51"/>
  <c r="L39" i="51" s="1"/>
  <c r="L40" i="51" s="1"/>
  <c r="M39" i="51" s="1"/>
  <c r="M40" i="51" s="1"/>
  <c r="N39" i="46"/>
  <c r="K40" i="46"/>
  <c r="L39" i="46" s="1"/>
  <c r="L40" i="46" s="1"/>
  <c r="M39" i="46" s="1"/>
  <c r="M40" i="46" s="1"/>
  <c r="N39" i="1"/>
  <c r="K40" i="1"/>
  <c r="L39" i="1" s="1"/>
  <c r="L40" i="1" s="1"/>
  <c r="M39" i="1" s="1"/>
  <c r="M40" i="1" s="1"/>
  <c r="N39" i="43"/>
  <c r="K40" i="43"/>
  <c r="L39" i="43" s="1"/>
  <c r="L40" i="43" s="1"/>
  <c r="M39" i="43" s="1"/>
  <c r="M40" i="43" s="1"/>
  <c r="N40" i="38"/>
  <c r="O39" i="38"/>
  <c r="N39" i="33"/>
  <c r="K40" i="33"/>
  <c r="L39" i="33" s="1"/>
  <c r="L40" i="33" s="1"/>
  <c r="M39" i="33" s="1"/>
  <c r="M40" i="33" s="1"/>
  <c r="N39" i="28"/>
  <c r="K40" i="28"/>
  <c r="L39" i="28" s="1"/>
  <c r="L40" i="28" s="1"/>
  <c r="M39" i="28" s="1"/>
  <c r="M40" i="28" s="1"/>
  <c r="N39" i="3"/>
  <c r="K40" i="3"/>
  <c r="L39" i="3" s="1"/>
  <c r="L40" i="3" s="1"/>
  <c r="M39" i="3" s="1"/>
  <c r="M40" i="3" s="1"/>
  <c r="N39" i="39"/>
  <c r="K40" i="39"/>
  <c r="L39" i="39" s="1"/>
  <c r="L40" i="39" s="1"/>
  <c r="M39" i="39" s="1"/>
  <c r="M40" i="39" s="1"/>
  <c r="N39" i="29"/>
  <c r="K40" i="29"/>
  <c r="L39" i="29" s="1"/>
  <c r="L40" i="29" s="1"/>
  <c r="M39" i="29" s="1"/>
  <c r="M40" i="29" s="1"/>
  <c r="N39" i="32"/>
  <c r="K40" i="32"/>
  <c r="L39" i="32" s="1"/>
  <c r="L40" i="32" s="1"/>
  <c r="M39" i="32" s="1"/>
  <c r="M40" i="32" s="1"/>
  <c r="N39" i="42"/>
  <c r="K40" i="42"/>
  <c r="L39" i="42" s="1"/>
  <c r="L40" i="42" s="1"/>
  <c r="M39" i="42" s="1"/>
  <c r="M40" i="42" s="1"/>
  <c r="N39" i="41"/>
  <c r="K40" i="41"/>
  <c r="L39" i="41" s="1"/>
  <c r="L40" i="41" s="1"/>
  <c r="M39" i="41" s="1"/>
  <c r="M40" i="41" s="1"/>
  <c r="N39" i="8"/>
  <c r="K40" i="8"/>
  <c r="L39" i="8" s="1"/>
  <c r="L40" i="8" s="1"/>
  <c r="M39" i="8" s="1"/>
  <c r="M40" i="8" s="1"/>
  <c r="N39" i="30"/>
  <c r="K40" i="30"/>
  <c r="L39" i="30" s="1"/>
  <c r="L40" i="30" s="1"/>
  <c r="M39" i="30" s="1"/>
  <c r="M40" i="30" s="1"/>
  <c r="N39" i="54"/>
  <c r="K40" i="54"/>
  <c r="L39" i="54" s="1"/>
  <c r="L40" i="54" s="1"/>
  <c r="M39" i="54" s="1"/>
  <c r="M40" i="54" s="1"/>
  <c r="N39" i="26"/>
  <c r="K40" i="26"/>
  <c r="L39" i="26" s="1"/>
  <c r="L40" i="26" s="1"/>
  <c r="M39" i="26" s="1"/>
  <c r="M40" i="26" s="1"/>
  <c r="N39" i="2"/>
  <c r="K40" i="2"/>
  <c r="L39" i="2" s="1"/>
  <c r="L40" i="2" s="1"/>
  <c r="M39" i="2" s="1"/>
  <c r="M40" i="2" s="1"/>
  <c r="N39" i="21"/>
  <c r="K40" i="21"/>
  <c r="L39" i="21" s="1"/>
  <c r="L40" i="21" s="1"/>
  <c r="M39" i="21" s="1"/>
  <c r="M40" i="21" s="1"/>
  <c r="N39" i="50"/>
  <c r="K40" i="50"/>
  <c r="L39" i="50" s="1"/>
  <c r="L40" i="50" s="1"/>
  <c r="M39" i="50" s="1"/>
  <c r="M40" i="50" s="1"/>
  <c r="N39" i="9"/>
  <c r="K40" i="9"/>
  <c r="L39" i="9" s="1"/>
  <c r="L40" i="9" s="1"/>
  <c r="M39" i="9" s="1"/>
  <c r="M40" i="9" s="1"/>
  <c r="N39" i="22"/>
  <c r="K40" i="22"/>
  <c r="L39" i="22" s="1"/>
  <c r="L40" i="22" s="1"/>
  <c r="M39" i="22" s="1"/>
  <c r="M40" i="22" s="1"/>
  <c r="N39" i="13"/>
  <c r="K40" i="13"/>
  <c r="L39" i="13" s="1"/>
  <c r="L40" i="13" s="1"/>
  <c r="M39" i="13" s="1"/>
  <c r="M40" i="13" s="1"/>
  <c r="N39" i="49"/>
  <c r="K40" i="49"/>
  <c r="L39" i="49" s="1"/>
  <c r="L40" i="49" s="1"/>
  <c r="M39" i="49" s="1"/>
  <c r="M40" i="49" s="1"/>
  <c r="N39" i="45"/>
  <c r="K40" i="45"/>
  <c r="L39" i="45" s="1"/>
  <c r="L40" i="45" s="1"/>
  <c r="M39" i="45" s="1"/>
  <c r="M40" i="45" s="1"/>
  <c r="N39" i="10" l="1"/>
  <c r="K40" i="10"/>
  <c r="L39" i="10" s="1"/>
  <c r="L40" i="10" s="1"/>
  <c r="M39" i="10" s="1"/>
  <c r="M40" i="10" s="1"/>
  <c r="N40" i="8"/>
  <c r="O39" i="8"/>
  <c r="N40" i="7"/>
  <c r="O39" i="7"/>
  <c r="N40" i="31"/>
  <c r="O39" i="31"/>
  <c r="N40" i="44"/>
  <c r="O39" i="44"/>
  <c r="N40" i="29"/>
  <c r="O39" i="29"/>
  <c r="N40" i="33"/>
  <c r="O39" i="33"/>
  <c r="O40" i="38"/>
  <c r="P39" i="38" s="1"/>
  <c r="P40" i="38" s="1"/>
  <c r="Q39" i="38" s="1"/>
  <c r="Q40" i="38" s="1"/>
  <c r="R39" i="38"/>
  <c r="N40" i="5"/>
  <c r="O39" i="5"/>
  <c r="N40" i="23"/>
  <c r="O39" i="23"/>
  <c r="N40" i="22"/>
  <c r="O39" i="22"/>
  <c r="N40" i="47"/>
  <c r="O39" i="47"/>
  <c r="N40" i="9"/>
  <c r="O39" i="9"/>
  <c r="N40" i="34"/>
  <c r="O39" i="34"/>
  <c r="N40" i="40"/>
  <c r="O39" i="40"/>
  <c r="N40" i="45"/>
  <c r="O39" i="45"/>
  <c r="N40" i="51"/>
  <c r="O39" i="51"/>
  <c r="N40" i="54"/>
  <c r="O39" i="54"/>
  <c r="N40" i="35"/>
  <c r="O39" i="35"/>
  <c r="N40" i="20"/>
  <c r="O39" i="20"/>
  <c r="N40" i="11"/>
  <c r="O39" i="11"/>
  <c r="N40" i="37"/>
  <c r="O39" i="37"/>
  <c r="N40" i="36"/>
  <c r="O39" i="36"/>
  <c r="N40" i="4"/>
  <c r="O39" i="4"/>
  <c r="N40" i="39"/>
  <c r="O39" i="39"/>
  <c r="N40" i="27"/>
  <c r="O39" i="27"/>
  <c r="N40" i="50"/>
  <c r="O39" i="50"/>
  <c r="N40" i="43"/>
  <c r="O39" i="43"/>
  <c r="N40" i="24"/>
  <c r="O39" i="24"/>
  <c r="N40" i="12"/>
  <c r="O39" i="12"/>
  <c r="N40" i="46"/>
  <c r="O39" i="46"/>
  <c r="N40" i="41"/>
  <c r="O39" i="41"/>
  <c r="N40" i="48"/>
  <c r="O39" i="48"/>
  <c r="N40" i="42"/>
  <c r="O39" i="42"/>
  <c r="N40" i="13"/>
  <c r="O39" i="13"/>
  <c r="N40" i="32"/>
  <c r="O39" i="32"/>
  <c r="N40" i="6"/>
  <c r="O39" i="6"/>
  <c r="N40" i="16"/>
  <c r="O39" i="16"/>
  <c r="N40" i="18"/>
  <c r="O39" i="18"/>
  <c r="N40" i="53"/>
  <c r="O39" i="53"/>
  <c r="N40" i="14"/>
  <c r="O39" i="14"/>
  <c r="N40" i="17"/>
  <c r="O39" i="17"/>
  <c r="N40" i="2"/>
  <c r="O39" i="2"/>
  <c r="N40" i="55"/>
  <c r="O39" i="55"/>
  <c r="N40" i="26"/>
  <c r="O39" i="26"/>
  <c r="N40" i="52"/>
  <c r="O39" i="52"/>
  <c r="N40" i="49"/>
  <c r="O39" i="49"/>
  <c r="N40" i="3"/>
  <c r="O39" i="3"/>
  <c r="N40" i="19"/>
  <c r="O39" i="19"/>
  <c r="N40" i="21"/>
  <c r="O39" i="21"/>
  <c r="N40" i="30"/>
  <c r="O39" i="30"/>
  <c r="N40" i="28"/>
  <c r="O39" i="28"/>
  <c r="N40" i="1"/>
  <c r="O39" i="1"/>
  <c r="N40" i="15"/>
  <c r="O39" i="15"/>
  <c r="N40" i="25"/>
  <c r="O39" i="25"/>
  <c r="O39" i="10" l="1"/>
  <c r="N40" i="10"/>
  <c r="R39" i="53"/>
  <c r="O40" i="53"/>
  <c r="P39" i="53" s="1"/>
  <c r="P40" i="53" s="1"/>
  <c r="Q39" i="53" s="1"/>
  <c r="Q40" i="53" s="1"/>
  <c r="O40" i="20"/>
  <c r="P39" i="20" s="1"/>
  <c r="P40" i="20" s="1"/>
  <c r="Q39" i="20" s="1"/>
  <c r="Q40" i="20" s="1"/>
  <c r="R39" i="20"/>
  <c r="O40" i="13"/>
  <c r="P39" i="13" s="1"/>
  <c r="P40" i="13" s="1"/>
  <c r="Q39" i="13" s="1"/>
  <c r="Q40" i="13" s="1"/>
  <c r="R39" i="13"/>
  <c r="O40" i="35"/>
  <c r="P39" i="35" s="1"/>
  <c r="P40" i="35" s="1"/>
  <c r="Q39" i="35" s="1"/>
  <c r="Q40" i="35" s="1"/>
  <c r="R39" i="35"/>
  <c r="O40" i="40"/>
  <c r="P39" i="40" s="1"/>
  <c r="P40" i="40" s="1"/>
  <c r="Q39" i="40" s="1"/>
  <c r="Q40" i="40" s="1"/>
  <c r="R39" i="40"/>
  <c r="O40" i="22"/>
  <c r="P39" i="22" s="1"/>
  <c r="P40" i="22" s="1"/>
  <c r="Q39" i="22" s="1"/>
  <c r="Q40" i="22" s="1"/>
  <c r="R39" i="22"/>
  <c r="O40" i="31"/>
  <c r="P39" i="31" s="1"/>
  <c r="P40" i="31" s="1"/>
  <c r="Q39" i="31" s="1"/>
  <c r="Q40" i="31" s="1"/>
  <c r="R39" i="31"/>
  <c r="O40" i="28"/>
  <c r="P39" i="28" s="1"/>
  <c r="P40" i="28" s="1"/>
  <c r="Q39" i="28" s="1"/>
  <c r="Q40" i="28" s="1"/>
  <c r="R39" i="28"/>
  <c r="O40" i="32"/>
  <c r="P39" i="32" s="1"/>
  <c r="P40" i="32" s="1"/>
  <c r="Q39" i="32" s="1"/>
  <c r="Q40" i="32" s="1"/>
  <c r="R39" i="32"/>
  <c r="O40" i="45"/>
  <c r="P39" i="45" s="1"/>
  <c r="P40" i="45" s="1"/>
  <c r="Q39" i="45" s="1"/>
  <c r="Q40" i="45" s="1"/>
  <c r="R39" i="45"/>
  <c r="O40" i="30"/>
  <c r="P39" i="30" s="1"/>
  <c r="P40" i="30" s="1"/>
  <c r="Q39" i="30" s="1"/>
  <c r="Q40" i="30" s="1"/>
  <c r="R39" i="30"/>
  <c r="R40" i="38"/>
  <c r="S39" i="38"/>
  <c r="O40" i="4"/>
  <c r="P39" i="4" s="1"/>
  <c r="P40" i="4" s="1"/>
  <c r="Q39" i="4" s="1"/>
  <c r="Q40" i="4" s="1"/>
  <c r="R39" i="4"/>
  <c r="O40" i="49"/>
  <c r="P39" i="49" s="1"/>
  <c r="P40" i="49" s="1"/>
  <c r="Q39" i="49" s="1"/>
  <c r="Q40" i="49" s="1"/>
  <c r="R39" i="49"/>
  <c r="O40" i="36"/>
  <c r="P39" i="36" s="1"/>
  <c r="P40" i="36" s="1"/>
  <c r="Q39" i="36" s="1"/>
  <c r="Q40" i="36" s="1"/>
  <c r="R39" i="36"/>
  <c r="O40" i="21"/>
  <c r="P39" i="21" s="1"/>
  <c r="P40" i="21" s="1"/>
  <c r="Q39" i="21" s="1"/>
  <c r="Q40" i="21" s="1"/>
  <c r="R39" i="21"/>
  <c r="O40" i="52"/>
  <c r="P39" i="52" s="1"/>
  <c r="P40" i="52" s="1"/>
  <c r="Q39" i="52" s="1"/>
  <c r="Q40" i="52" s="1"/>
  <c r="R39" i="52"/>
  <c r="O40" i="17"/>
  <c r="P39" i="17" s="1"/>
  <c r="P40" i="17" s="1"/>
  <c r="Q39" i="17" s="1"/>
  <c r="Q40" i="17" s="1"/>
  <c r="R39" i="17"/>
  <c r="O40" i="16"/>
  <c r="P39" i="16" s="1"/>
  <c r="P40" i="16" s="1"/>
  <c r="Q39" i="16" s="1"/>
  <c r="Q40" i="16" s="1"/>
  <c r="R39" i="16"/>
  <c r="R39" i="42"/>
  <c r="O40" i="42"/>
  <c r="P39" i="42" s="1"/>
  <c r="P40" i="42" s="1"/>
  <c r="Q39" i="42" s="1"/>
  <c r="Q40" i="42" s="1"/>
  <c r="O40" i="12"/>
  <c r="P39" i="12" s="1"/>
  <c r="P40" i="12" s="1"/>
  <c r="Q39" i="12" s="1"/>
  <c r="Q40" i="12" s="1"/>
  <c r="R39" i="12"/>
  <c r="O40" i="27"/>
  <c r="P39" i="27" s="1"/>
  <c r="P40" i="27" s="1"/>
  <c r="Q39" i="27" s="1"/>
  <c r="Q40" i="27" s="1"/>
  <c r="R39" i="27"/>
  <c r="O40" i="37"/>
  <c r="P39" i="37" s="1"/>
  <c r="P40" i="37" s="1"/>
  <c r="Q39" i="37" s="1"/>
  <c r="Q40" i="37" s="1"/>
  <c r="R39" i="37"/>
  <c r="R39" i="54"/>
  <c r="O40" i="54"/>
  <c r="P39" i="54" s="1"/>
  <c r="P40" i="54" s="1"/>
  <c r="Q39" i="54" s="1"/>
  <c r="Q40" i="54" s="1"/>
  <c r="O40" i="34"/>
  <c r="P39" i="34" s="1"/>
  <c r="P40" i="34" s="1"/>
  <c r="Q39" i="34" s="1"/>
  <c r="Q40" i="34" s="1"/>
  <c r="R39" i="34"/>
  <c r="O40" i="23"/>
  <c r="P39" i="23" s="1"/>
  <c r="P40" i="23" s="1"/>
  <c r="Q39" i="23" s="1"/>
  <c r="Q40" i="23" s="1"/>
  <c r="R39" i="23"/>
  <c r="O40" i="33"/>
  <c r="P39" i="33" s="1"/>
  <c r="P40" i="33" s="1"/>
  <c r="Q39" i="33" s="1"/>
  <c r="Q40" i="33" s="1"/>
  <c r="R39" i="33"/>
  <c r="O40" i="7"/>
  <c r="P39" i="7" s="1"/>
  <c r="P40" i="7" s="1"/>
  <c r="Q39" i="7" s="1"/>
  <c r="Q40" i="7" s="1"/>
  <c r="R39" i="7"/>
  <c r="R39" i="55"/>
  <c r="O40" i="55"/>
  <c r="P39" i="55" s="1"/>
  <c r="P40" i="55" s="1"/>
  <c r="Q39" i="55" s="1"/>
  <c r="Q40" i="55" s="1"/>
  <c r="O40" i="43"/>
  <c r="P39" i="43" s="1"/>
  <c r="P40" i="43" s="1"/>
  <c r="Q39" i="43" s="1"/>
  <c r="Q40" i="43" s="1"/>
  <c r="R39" i="43"/>
  <c r="O40" i="47"/>
  <c r="P39" i="47" s="1"/>
  <c r="P40" i="47" s="1"/>
  <c r="Q39" i="47" s="1"/>
  <c r="Q40" i="47" s="1"/>
  <c r="R39" i="47"/>
  <c r="O40" i="18"/>
  <c r="P39" i="18" s="1"/>
  <c r="P40" i="18" s="1"/>
  <c r="Q39" i="18" s="1"/>
  <c r="Q40" i="18" s="1"/>
  <c r="R39" i="18"/>
  <c r="O40" i="50"/>
  <c r="P39" i="50" s="1"/>
  <c r="P40" i="50" s="1"/>
  <c r="Q39" i="50" s="1"/>
  <c r="Q40" i="50" s="1"/>
  <c r="R39" i="50"/>
  <c r="O40" i="19"/>
  <c r="P39" i="19" s="1"/>
  <c r="P40" i="19" s="1"/>
  <c r="Q39" i="19" s="1"/>
  <c r="Q40" i="19" s="1"/>
  <c r="R39" i="19"/>
  <c r="O40" i="14"/>
  <c r="P39" i="14" s="1"/>
  <c r="P40" i="14" s="1"/>
  <c r="Q39" i="14" s="1"/>
  <c r="Q40" i="14" s="1"/>
  <c r="R39" i="14"/>
  <c r="O40" i="6"/>
  <c r="P39" i="6" s="1"/>
  <c r="P40" i="6" s="1"/>
  <c r="Q39" i="6" s="1"/>
  <c r="Q40" i="6" s="1"/>
  <c r="R39" i="6"/>
  <c r="O40" i="48"/>
  <c r="P39" i="48" s="1"/>
  <c r="P40" i="48" s="1"/>
  <c r="Q39" i="48" s="1"/>
  <c r="Q40" i="48" s="1"/>
  <c r="R39" i="48"/>
  <c r="O40" i="24"/>
  <c r="P39" i="24" s="1"/>
  <c r="P40" i="24" s="1"/>
  <c r="Q39" i="24" s="1"/>
  <c r="Q40" i="24" s="1"/>
  <c r="R39" i="24"/>
  <c r="O40" i="39"/>
  <c r="P39" i="39" s="1"/>
  <c r="P40" i="39" s="1"/>
  <c r="Q39" i="39" s="1"/>
  <c r="Q40" i="39" s="1"/>
  <c r="R39" i="39"/>
  <c r="O40" i="11"/>
  <c r="P39" i="11" s="1"/>
  <c r="P40" i="11" s="1"/>
  <c r="Q39" i="11" s="1"/>
  <c r="Q40" i="11" s="1"/>
  <c r="R39" i="11"/>
  <c r="O40" i="51"/>
  <c r="P39" i="51" s="1"/>
  <c r="P40" i="51" s="1"/>
  <c r="Q39" i="51" s="1"/>
  <c r="Q40" i="51" s="1"/>
  <c r="R39" i="51"/>
  <c r="O40" i="9"/>
  <c r="P39" i="9" s="1"/>
  <c r="P40" i="9" s="1"/>
  <c r="Q39" i="9" s="1"/>
  <c r="Q40" i="9" s="1"/>
  <c r="R39" i="9"/>
  <c r="O40" i="5"/>
  <c r="P39" i="5" s="1"/>
  <c r="P40" i="5" s="1"/>
  <c r="Q39" i="5" s="1"/>
  <c r="Q40" i="5" s="1"/>
  <c r="R39" i="5"/>
  <c r="O40" i="29"/>
  <c r="P39" i="29" s="1"/>
  <c r="P40" i="29" s="1"/>
  <c r="Q39" i="29" s="1"/>
  <c r="Q40" i="29" s="1"/>
  <c r="R39" i="29"/>
  <c r="O40" i="8"/>
  <c r="P39" i="8" s="1"/>
  <c r="P40" i="8" s="1"/>
  <c r="Q39" i="8" s="1"/>
  <c r="Q40" i="8" s="1"/>
  <c r="R39" i="8"/>
  <c r="O40" i="3"/>
  <c r="P39" i="3" s="1"/>
  <c r="P40" i="3" s="1"/>
  <c r="Q39" i="3" s="1"/>
  <c r="Q40" i="3" s="1"/>
  <c r="R39" i="3"/>
  <c r="O40" i="41"/>
  <c r="P39" i="41" s="1"/>
  <c r="P40" i="41" s="1"/>
  <c r="Q39" i="41" s="1"/>
  <c r="Q40" i="41" s="1"/>
  <c r="R39" i="41"/>
  <c r="O40" i="44"/>
  <c r="P39" i="44" s="1"/>
  <c r="P40" i="44" s="1"/>
  <c r="Q39" i="44" s="1"/>
  <c r="Q40" i="44" s="1"/>
  <c r="R39" i="44"/>
  <c r="O40" i="25"/>
  <c r="P39" i="25" s="1"/>
  <c r="P40" i="25" s="1"/>
  <c r="Q39" i="25" s="1"/>
  <c r="Q40" i="25" s="1"/>
  <c r="R39" i="25"/>
  <c r="O40" i="2"/>
  <c r="P39" i="2" s="1"/>
  <c r="P40" i="2" s="1"/>
  <c r="Q39" i="2" s="1"/>
  <c r="Q40" i="2" s="1"/>
  <c r="R39" i="2"/>
  <c r="R39" i="46"/>
  <c r="O40" i="46"/>
  <c r="P39" i="46" s="1"/>
  <c r="P40" i="46" s="1"/>
  <c r="Q39" i="46" s="1"/>
  <c r="Q40" i="46" s="1"/>
  <c r="O40" i="15"/>
  <c r="P39" i="15" s="1"/>
  <c r="P40" i="15" s="1"/>
  <c r="Q39" i="15" s="1"/>
  <c r="Q40" i="15" s="1"/>
  <c r="R39" i="15"/>
  <c r="R39" i="1"/>
  <c r="O40" i="1"/>
  <c r="P39" i="1" s="1"/>
  <c r="P40" i="1" s="1"/>
  <c r="Q39" i="1" s="1"/>
  <c r="Q40" i="1" s="1"/>
  <c r="O40" i="26"/>
  <c r="P39" i="26" s="1"/>
  <c r="P40" i="26" s="1"/>
  <c r="Q39" i="26" s="1"/>
  <c r="Q40" i="26" s="1"/>
  <c r="R39" i="26"/>
  <c r="O40" i="10" l="1"/>
  <c r="P39" i="10" s="1"/>
  <c r="P40" i="10" s="1"/>
  <c r="Q39" i="10" s="1"/>
  <c r="Q40" i="10" s="1"/>
  <c r="R39" i="10"/>
  <c r="R40" i="37"/>
  <c r="S39" i="37"/>
  <c r="R40" i="46"/>
  <c r="S39" i="46"/>
  <c r="R40" i="14"/>
  <c r="S39" i="14"/>
  <c r="R40" i="31"/>
  <c r="S39" i="31"/>
  <c r="R40" i="13"/>
  <c r="S39" i="13"/>
  <c r="R40" i="39"/>
  <c r="S39" i="39"/>
  <c r="R40" i="5"/>
  <c r="S39" i="5"/>
  <c r="R40" i="30"/>
  <c r="S39" i="30"/>
  <c r="R40" i="19"/>
  <c r="S39" i="19"/>
  <c r="R40" i="27"/>
  <c r="S39" i="27"/>
  <c r="R40" i="17"/>
  <c r="S39" i="17"/>
  <c r="R40" i="49"/>
  <c r="S39" i="49"/>
  <c r="R40" i="45"/>
  <c r="S39" i="45"/>
  <c r="R40" i="22"/>
  <c r="S39" i="22"/>
  <c r="R40" i="20"/>
  <c r="S39" i="20"/>
  <c r="R40" i="47"/>
  <c r="S39" i="47"/>
  <c r="R40" i="2"/>
  <c r="S39" i="2"/>
  <c r="R40" i="55"/>
  <c r="S39" i="55"/>
  <c r="R40" i="53"/>
  <c r="S39" i="53"/>
  <c r="R40" i="16"/>
  <c r="S39" i="16"/>
  <c r="R40" i="9"/>
  <c r="S39" i="9"/>
  <c r="R40" i="43"/>
  <c r="S39" i="43"/>
  <c r="R40" i="51"/>
  <c r="S39" i="51"/>
  <c r="R40" i="34"/>
  <c r="S39" i="34"/>
  <c r="R40" i="12"/>
  <c r="S39" i="12"/>
  <c r="R40" i="52"/>
  <c r="S39" i="52"/>
  <c r="R40" i="4"/>
  <c r="S39" i="4"/>
  <c r="R40" i="32"/>
  <c r="S39" i="32"/>
  <c r="R40" i="40"/>
  <c r="S39" i="40"/>
  <c r="R40" i="41"/>
  <c r="S39" i="41"/>
  <c r="R40" i="33"/>
  <c r="S39" i="33"/>
  <c r="R40" i="3"/>
  <c r="S39" i="3"/>
  <c r="R40" i="23"/>
  <c r="S39" i="23"/>
  <c r="R40" i="25"/>
  <c r="S39" i="25"/>
  <c r="R40" i="48"/>
  <c r="S39" i="48"/>
  <c r="R40" i="54"/>
  <c r="S39" i="54"/>
  <c r="R40" i="42"/>
  <c r="S39" i="42"/>
  <c r="V39" i="38"/>
  <c r="S40" i="38"/>
  <c r="T39" i="38" s="1"/>
  <c r="T40" i="38" s="1"/>
  <c r="U39" i="38" s="1"/>
  <c r="U40" i="38" s="1"/>
  <c r="V40" i="38" s="1"/>
  <c r="W40" i="38" s="1"/>
  <c r="R40" i="36"/>
  <c r="S39" i="36"/>
  <c r="R40" i="26"/>
  <c r="S39" i="26"/>
  <c r="R40" i="24"/>
  <c r="S39" i="24"/>
  <c r="R40" i="1"/>
  <c r="S39" i="1"/>
  <c r="R40" i="8"/>
  <c r="S39" i="8"/>
  <c r="R40" i="50"/>
  <c r="S39" i="50"/>
  <c r="R40" i="15"/>
  <c r="S39" i="15"/>
  <c r="R40" i="44"/>
  <c r="S39" i="44"/>
  <c r="R40" i="29"/>
  <c r="S39" i="29"/>
  <c r="R40" i="11"/>
  <c r="S39" i="11"/>
  <c r="R40" i="6"/>
  <c r="S39" i="6"/>
  <c r="R40" i="18"/>
  <c r="S39" i="18"/>
  <c r="R40" i="7"/>
  <c r="S39" i="7"/>
  <c r="R40" i="21"/>
  <c r="S39" i="21"/>
  <c r="R40" i="28"/>
  <c r="S39" i="28"/>
  <c r="R40" i="35"/>
  <c r="S39" i="35"/>
  <c r="R40" i="10" l="1"/>
  <c r="S39" i="10"/>
  <c r="V39" i="3"/>
  <c r="S40" i="3"/>
  <c r="T39" i="3" s="1"/>
  <c r="T40" i="3" s="1"/>
  <c r="U39" i="3" s="1"/>
  <c r="U40" i="3" s="1"/>
  <c r="V40" i="3" s="1"/>
  <c r="W40" i="3" s="1"/>
  <c r="V39" i="30"/>
  <c r="S40" i="30"/>
  <c r="T39" i="30" s="1"/>
  <c r="T40" i="30" s="1"/>
  <c r="U39" i="30" s="1"/>
  <c r="U40" i="30" s="1"/>
  <c r="V40" i="30" s="1"/>
  <c r="W40" i="30" s="1"/>
  <c r="V39" i="31"/>
  <c r="S40" i="31"/>
  <c r="T39" i="31" s="1"/>
  <c r="T40" i="31" s="1"/>
  <c r="U39" i="31" s="1"/>
  <c r="U40" i="31" s="1"/>
  <c r="V40" i="31" s="1"/>
  <c r="W40" i="31" s="1"/>
  <c r="V39" i="54"/>
  <c r="S40" i="54"/>
  <c r="T39" i="54" s="1"/>
  <c r="T40" i="54" s="1"/>
  <c r="U39" i="54" s="1"/>
  <c r="U40" i="54" s="1"/>
  <c r="V40" i="54" s="1"/>
  <c r="W40" i="54" s="1"/>
  <c r="V39" i="51"/>
  <c r="S40" i="51"/>
  <c r="T39" i="51" s="1"/>
  <c r="T40" i="51" s="1"/>
  <c r="U39" i="51" s="1"/>
  <c r="U40" i="51" s="1"/>
  <c r="V40" i="51" s="1"/>
  <c r="W40" i="51" s="1"/>
  <c r="V39" i="14"/>
  <c r="S40" i="14"/>
  <c r="T39" i="14" s="1"/>
  <c r="T40" i="14" s="1"/>
  <c r="U39" i="14" s="1"/>
  <c r="U40" i="14" s="1"/>
  <c r="V40" i="14" s="1"/>
  <c r="W40" i="14" s="1"/>
  <c r="V39" i="8"/>
  <c r="S40" i="8"/>
  <c r="T39" i="8" s="1"/>
  <c r="T40" i="8" s="1"/>
  <c r="U39" i="8" s="1"/>
  <c r="U40" i="8" s="1"/>
  <c r="V40" i="8" s="1"/>
  <c r="W40" i="8" s="1"/>
  <c r="V39" i="47"/>
  <c r="S40" i="47"/>
  <c r="T39" i="47" s="1"/>
  <c r="T40" i="47" s="1"/>
  <c r="U39" i="47" s="1"/>
  <c r="U40" i="47" s="1"/>
  <c r="V40" i="47" s="1"/>
  <c r="W40" i="47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34"/>
  <c r="S40" i="34"/>
  <c r="T39" i="34" s="1"/>
  <c r="T40" i="34" s="1"/>
  <c r="U39" i="34" s="1"/>
  <c r="U40" i="34" s="1"/>
  <c r="V40" i="34" s="1"/>
  <c r="W40" i="34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53"/>
  <c r="S40" i="53"/>
  <c r="T39" i="53" s="1"/>
  <c r="T40" i="53" s="1"/>
  <c r="U39" i="53" s="1"/>
  <c r="U40" i="53" s="1"/>
  <c r="V40" i="53" s="1"/>
  <c r="W40" i="53" s="1"/>
  <c r="V39" i="24"/>
  <c r="S40" i="24"/>
  <c r="T39" i="24" s="1"/>
  <c r="T40" i="24" s="1"/>
  <c r="U39" i="24" s="1"/>
  <c r="U40" i="24" s="1"/>
  <c r="V40" i="24" s="1"/>
  <c r="W40" i="24" s="1"/>
  <c r="V39" i="52"/>
  <c r="S40" i="52"/>
  <c r="T39" i="52" s="1"/>
  <c r="T40" i="52" s="1"/>
  <c r="U39" i="52" s="1"/>
  <c r="U40" i="52" s="1"/>
  <c r="V40" i="52" s="1"/>
  <c r="W40" i="52" s="1"/>
  <c r="V39" i="55"/>
  <c r="S40" i="55"/>
  <c r="T39" i="55" s="1"/>
  <c r="T40" i="55" s="1"/>
  <c r="U39" i="55" s="1"/>
  <c r="U40" i="55" s="1"/>
  <c r="V40" i="55" s="1"/>
  <c r="W40" i="55" s="1"/>
  <c r="V39" i="22"/>
  <c r="S40" i="22"/>
  <c r="T39" i="22" s="1"/>
  <c r="T40" i="22" s="1"/>
  <c r="U39" i="22" s="1"/>
  <c r="U40" i="22" s="1"/>
  <c r="V40" i="22" s="1"/>
  <c r="W40" i="22" s="1"/>
  <c r="V39" i="27"/>
  <c r="S40" i="27"/>
  <c r="T39" i="27" s="1"/>
  <c r="T40" i="27" s="1"/>
  <c r="U39" i="27" s="1"/>
  <c r="U40" i="27" s="1"/>
  <c r="V40" i="27" s="1"/>
  <c r="W40" i="27" s="1"/>
  <c r="V39" i="39"/>
  <c r="S40" i="39"/>
  <c r="T39" i="39" s="1"/>
  <c r="T40" i="39" s="1"/>
  <c r="U39" i="39" s="1"/>
  <c r="U40" i="39" s="1"/>
  <c r="V40" i="39" s="1"/>
  <c r="W40" i="39" s="1"/>
  <c r="V39" i="46"/>
  <c r="S40" i="46"/>
  <c r="T39" i="46" s="1"/>
  <c r="T40" i="46" s="1"/>
  <c r="U39" i="46" s="1"/>
  <c r="U40" i="46" s="1"/>
  <c r="V40" i="46" s="1"/>
  <c r="W40" i="46" s="1"/>
  <c r="V39" i="36"/>
  <c r="S40" i="36"/>
  <c r="T39" i="36" s="1"/>
  <c r="T40" i="36" s="1"/>
  <c r="U39" i="36" s="1"/>
  <c r="U40" i="36" s="1"/>
  <c r="V40" i="36" s="1"/>
  <c r="W40" i="36" s="1"/>
  <c r="V39" i="16"/>
  <c r="S40" i="16"/>
  <c r="T39" i="16" s="1"/>
  <c r="T40" i="16" s="1"/>
  <c r="U39" i="16" s="1"/>
  <c r="U40" i="16" s="1"/>
  <c r="V40" i="16" s="1"/>
  <c r="W40" i="16" s="1"/>
  <c r="V39" i="44"/>
  <c r="S40" i="44"/>
  <c r="T39" i="44" s="1"/>
  <c r="T40" i="44" s="1"/>
  <c r="U39" i="44" s="1"/>
  <c r="U40" i="44" s="1"/>
  <c r="V40" i="44" s="1"/>
  <c r="W40" i="44" s="1"/>
  <c r="V39" i="33"/>
  <c r="S40" i="33"/>
  <c r="T39" i="33" s="1"/>
  <c r="T40" i="33" s="1"/>
  <c r="U39" i="33" s="1"/>
  <c r="U40" i="33" s="1"/>
  <c r="V40" i="33" s="1"/>
  <c r="W40" i="33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V39" i="25"/>
  <c r="S40" i="25"/>
  <c r="T39" i="25" s="1"/>
  <c r="T40" i="25" s="1"/>
  <c r="U39" i="25" s="1"/>
  <c r="U40" i="25" s="1"/>
  <c r="V40" i="25" s="1"/>
  <c r="W40" i="25" s="1"/>
  <c r="V39" i="29"/>
  <c r="S40" i="29"/>
  <c r="T39" i="29" s="1"/>
  <c r="T40" i="29" s="1"/>
  <c r="U39" i="29" s="1"/>
  <c r="U40" i="29" s="1"/>
  <c r="V40" i="29" s="1"/>
  <c r="W40" i="29" s="1"/>
  <c r="V39" i="32"/>
  <c r="S40" i="32"/>
  <c r="T39" i="32" s="1"/>
  <c r="T40" i="32" s="1"/>
  <c r="U39" i="32" s="1"/>
  <c r="U40" i="32" s="1"/>
  <c r="V40" i="32" s="1"/>
  <c r="W40" i="32" s="1"/>
  <c r="V39" i="35"/>
  <c r="S40" i="35"/>
  <c r="T39" i="35" s="1"/>
  <c r="T40" i="35" s="1"/>
  <c r="U39" i="35" s="1"/>
  <c r="U40" i="35" s="1"/>
  <c r="V40" i="35" s="1"/>
  <c r="W40" i="35" s="1"/>
  <c r="V39" i="48"/>
  <c r="S40" i="48"/>
  <c r="T39" i="48" s="1"/>
  <c r="T40" i="48" s="1"/>
  <c r="U39" i="48" s="1"/>
  <c r="U40" i="48" s="1"/>
  <c r="V40" i="48" s="1"/>
  <c r="W40" i="48" s="1"/>
  <c r="V39" i="5"/>
  <c r="S40" i="5"/>
  <c r="T39" i="5" s="1"/>
  <c r="T40" i="5" s="1"/>
  <c r="U39" i="5" s="1"/>
  <c r="U40" i="5" s="1"/>
  <c r="V40" i="5" s="1"/>
  <c r="W40" i="5" s="1"/>
  <c r="V39" i="28"/>
  <c r="S40" i="28"/>
  <c r="T39" i="28" s="1"/>
  <c r="T40" i="28" s="1"/>
  <c r="U39" i="28" s="1"/>
  <c r="U40" i="28" s="1"/>
  <c r="V40" i="28" s="1"/>
  <c r="W40" i="28" s="1"/>
  <c r="V39" i="15"/>
  <c r="S40" i="15"/>
  <c r="T39" i="15" s="1"/>
  <c r="T40" i="15" s="1"/>
  <c r="U39" i="15" s="1"/>
  <c r="U40" i="15" s="1"/>
  <c r="V40" i="15" s="1"/>
  <c r="W40" i="15" s="1"/>
  <c r="V39" i="41"/>
  <c r="S40" i="41"/>
  <c r="T39" i="41" s="1"/>
  <c r="T40" i="41" s="1"/>
  <c r="U39" i="41" s="1"/>
  <c r="U40" i="41" s="1"/>
  <c r="V40" i="41" s="1"/>
  <c r="W40" i="41" s="1"/>
  <c r="V39" i="42"/>
  <c r="S40" i="42"/>
  <c r="T39" i="42" s="1"/>
  <c r="T40" i="42" s="1"/>
  <c r="U39" i="42" s="1"/>
  <c r="U40" i="42" s="1"/>
  <c r="V40" i="42" s="1"/>
  <c r="W40" i="42" s="1"/>
  <c r="V39" i="12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45"/>
  <c r="S40" i="45"/>
  <c r="T39" i="45" s="1"/>
  <c r="T40" i="45" s="1"/>
  <c r="U39" i="45" s="1"/>
  <c r="U40" i="45" s="1"/>
  <c r="V40" i="45" s="1"/>
  <c r="W40" i="45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37"/>
  <c r="S40" i="37"/>
  <c r="T39" i="37" s="1"/>
  <c r="T40" i="37" s="1"/>
  <c r="U39" i="37" s="1"/>
  <c r="U40" i="37" s="1"/>
  <c r="V40" i="37" s="1"/>
  <c r="W40" i="37" s="1"/>
  <c r="V39" i="49"/>
  <c r="S40" i="49"/>
  <c r="T39" i="49" s="1"/>
  <c r="T40" i="49" s="1"/>
  <c r="U39" i="49" s="1"/>
  <c r="U40" i="49" s="1"/>
  <c r="V40" i="49" s="1"/>
  <c r="W40" i="49" s="1"/>
  <c r="V39" i="20"/>
  <c r="S40" i="20"/>
  <c r="T39" i="20" s="1"/>
  <c r="T40" i="20" s="1"/>
  <c r="U39" i="20" s="1"/>
  <c r="U40" i="20" s="1"/>
  <c r="V40" i="20" s="1"/>
  <c r="W40" i="20" s="1"/>
  <c r="V39" i="43"/>
  <c r="S40" i="43"/>
  <c r="T39" i="43" s="1"/>
  <c r="T40" i="43" s="1"/>
  <c r="U39" i="43" s="1"/>
  <c r="U40" i="43" s="1"/>
  <c r="V40" i="43" s="1"/>
  <c r="W40" i="43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50"/>
  <c r="S40" i="50"/>
  <c r="T39" i="50" s="1"/>
  <c r="T40" i="50" s="1"/>
  <c r="U39" i="50" s="1"/>
  <c r="U40" i="50" s="1"/>
  <c r="V40" i="50" s="1"/>
  <c r="W40" i="50" s="1"/>
  <c r="V39" i="26"/>
  <c r="S40" i="26"/>
  <c r="T39" i="26" s="1"/>
  <c r="T40" i="26" s="1"/>
  <c r="U39" i="26" s="1"/>
  <c r="U40" i="26" s="1"/>
  <c r="V40" i="26" s="1"/>
  <c r="W40" i="26" s="1"/>
  <c r="V39" i="23"/>
  <c r="S40" i="23"/>
  <c r="T39" i="23" s="1"/>
  <c r="T40" i="23" s="1"/>
  <c r="U39" i="23" s="1"/>
  <c r="U40" i="23" s="1"/>
  <c r="V40" i="23" s="1"/>
  <c r="W40" i="23" s="1"/>
  <c r="V39" i="40"/>
  <c r="S40" i="40"/>
  <c r="T39" i="40" s="1"/>
  <c r="T40" i="40" s="1"/>
  <c r="U39" i="40" s="1"/>
  <c r="U40" i="40" s="1"/>
  <c r="V40" i="40" s="1"/>
  <c r="W40" i="40" s="1"/>
  <c r="V39" i="10" l="1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<sst xmlns="http://schemas.openxmlformats.org/spreadsheetml/2006/main" count="5775" uniqueCount="120">
  <si>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</si>
  <si>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</si>
  <si>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</si>
  <si>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</si>
  <si>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</si>
  <si>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</si>
  <si>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</si>
  <si>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</si>
  <si>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</si>
  <si>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</si>
  <si>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</si>
  <si>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</si>
  <si>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</si>
  <si>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</si>
  <si>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</si>
  <si>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</si>
  <si>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</si>
  <si>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</si>
  <si>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</si>
  <si>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</si>
  <si>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</si>
  <si>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</si>
  <si>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</si>
  <si>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</si>
  <si>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</si>
  <si>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</si>
  <si>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</si>
  <si>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</si>
  <si>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</si>
  <si>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</si>
  <si>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</si>
  <si>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</si>
  <si>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</si>
  <si>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</si>
  <si>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</si>
  <si>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</si>
  <si>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</si>
  <si>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</si>
  <si>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</si>
  <si>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</si>
  <si>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</si>
  <si>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</si>
  <si>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</si>
  <si>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</si>
  <si>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</si>
  <si>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</si>
  <si>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</si>
  <si>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</si>
  <si>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</si>
  <si>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</si>
  <si>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</si>
  <si>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</si>
  <si>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</si>
  <si>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</si>
  <si>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</si>
  <si>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</si>
  <si>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</si>
  <si>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</si>
  <si>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</si>
  <si>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</si>
  <si>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</si>
  <si>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</si>
  <si>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</si>
  <si>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3rd Quarter ended 31 March 2024 (Figures Finalised as at 2024/04/26)</t>
  </si>
  <si>
    <t>Kwazulu-Natal: Umzumbe (KZN213) - Table C7 Quarterly Budgeted Cash Flows ( Energy sources                                     ) for 3rd Quarter ended 31 March 2024 (Figures Finalised as at 2024/04/26)</t>
  </si>
  <si>
    <t>Kwazulu-Natal: uMuziwabantu (KZN214) - Table C7 Quarterly Budgeted Cash Flows ( Energy sources                                     ) for 3rd Quarter ended 31 March 2024 (Figures Finalised as at 2024/04/26)</t>
  </si>
  <si>
    <t>Kwazulu-Natal: Ray Nkonyeni (KZN216) - Table C7 Quarterly Budgeted Cash Flows ( Energy sources                                     ) for 3rd Quarter ended 31 March 2024 (Figures Finalised as at 2024/04/26)</t>
  </si>
  <si>
    <t>Kwazulu-Natal: Ugu (DC21) - Table C7 Quarterly Budgeted Cash Flows ( Energy sources                                     ) for 3rd Quarter ended 31 March 2024 (Figures Finalised as at 2024/04/26)</t>
  </si>
  <si>
    <t>Kwazulu-Natal: uMshwathi (KZN221) - Table C7 Quarterly Budgeted Cash Flows ( Energy sources                                     ) for 3rd Quarter ended 31 March 2024 (Figures Finalised as at 2024/04/26)</t>
  </si>
  <si>
    <t>Kwazulu-Natal: uMngeni (KZN222) - Table C7 Quarterly Budgeted Cash Flows ( Energy sources                                     ) for 3rd Quarter ended 31 March 2024 (Figures Finalised as at 2024/04/26)</t>
  </si>
  <si>
    <t>Kwazulu-Natal: Mpofana (KZN223) - Table C7 Quarterly Budgeted Cash Flows ( Energy sources                                     ) for 3rd Quarter ended 31 March 2024 (Figures Finalised as at 2024/04/26)</t>
  </si>
  <si>
    <t>Kwazulu-Natal: Impendle (KZN224) - Table C7 Quarterly Budgeted Cash Flows ( Energy sources                                     ) for 3rd Quarter ended 31 March 2024 (Figures Finalised as at 2024/04/26)</t>
  </si>
  <si>
    <t>Kwazulu-Natal: Msunduzi (KZN225) - Table C7 Quarterly Budgeted Cash Flows ( Energy sources                                     ) for 3rd Quarter ended 31 March 2024 (Figures Finalised as at 2024/04/26)</t>
  </si>
  <si>
    <t>Kwazulu-Natal: Mkhambathini (KZN226) - Table C7 Quarterly Budgeted Cash Flows ( Energy sources                                     ) for 3rd Quarter ended 31 March 2024 (Figures Finalised as at 2024/04/26)</t>
  </si>
  <si>
    <t>Kwazulu-Natal: Richmond (KZN227) - Table C7 Quarterly Budgeted Cash Flows ( Energy sources                                     ) for 3rd Quarter ended 31 March 2024 (Figures Finalised as at 2024/04/26)</t>
  </si>
  <si>
    <t>Kwazulu-Natal: uMgungundlovu (DC22) - Table C7 Quarterly Budgeted Cash Flows ( Energy sources                                     ) for 3rd Quarter ended 31 March 2024 (Figures Finalised as at 2024/04/26)</t>
  </si>
  <si>
    <t>Kwazulu-Natal: Okhahlamba (KZN235) - Table C7 Quarterly Budgeted Cash Flows ( Energy sources                                     ) for 3rd Quarter ended 31 March 2024 (Figures Finalised as at 2024/04/26)</t>
  </si>
  <si>
    <t>Kwazulu-Natal: Inkosi Langalibalele (KZN237) - Table C7 Quarterly Budgeted Cash Flows ( Energy sources                                     ) for 3rd Quarter ended 31 March 2024 (Figures Finalised as at 2024/04/26)</t>
  </si>
  <si>
    <t>Kwazulu-Natal: Alfred Duma (KZN238) - Table C7 Quarterly Budgeted Cash Flows ( Energy sources                                     ) for 3rd Quarter ended 31 March 2024 (Figures Finalised as at 2024/04/26)</t>
  </si>
  <si>
    <t>Kwazulu-Natal: Uthukela (DC23) - Table C7 Quarterly Budgeted Cash Flows ( Energy sources                                     ) for 3rd Quarter ended 31 March 2024 (Figures Finalised as at 2024/04/26)</t>
  </si>
  <si>
    <t>Kwazulu-Natal: Endumeni (KZN241) - Table C7 Quarterly Budgeted Cash Flows ( Energy sources                                     ) for 3rd Quarter ended 31 March 2024 (Figures Finalised as at 2024/04/26)</t>
  </si>
  <si>
    <t>Kwazulu-Natal: Nquthu (KZN242) - Table C7 Quarterly Budgeted Cash Flows ( Energy sources                                     ) for 3rd Quarter ended 31 March 2024 (Figures Finalised as at 2024/04/26)</t>
  </si>
  <si>
    <t>Kwazulu-Natal: Msinga (KZN244) - Table C7 Quarterly Budgeted Cash Flows ( Energy sources                                     ) for 3rd Quarter ended 31 March 2024 (Figures Finalised as at 2024/04/26)</t>
  </si>
  <si>
    <t>Kwazulu-Natal: Umvoti (KZN245) - Table C7 Quarterly Budgeted Cash Flows ( Energy sources                                     ) for 3rd Quarter ended 31 March 2024 (Figures Finalised as at 2024/04/26)</t>
  </si>
  <si>
    <t>Kwazulu-Natal: Umzinyathi (DC24) - Table C7 Quarterly Budgeted Cash Flows ( Energy sources                                     ) for 3rd Quarter ended 31 March 2024 (Figures Finalised as at 2024/04/26)</t>
  </si>
  <si>
    <t>Kwazulu-Natal: Newcastle (KZN252) - Table C7 Quarterly Budgeted Cash Flows ( Energy sources                                     ) for 3rd Quarter ended 31 March 2024 (Figures Finalised as at 2024/04/26)</t>
  </si>
  <si>
    <t>Kwazulu-Natal: Emadlangeni (KZN253) - Table C7 Quarterly Budgeted Cash Flows ( Energy sources                                     ) for 3rd Quarter ended 31 March 2024 (Figures Finalised as at 2024/04/26)</t>
  </si>
  <si>
    <t>Kwazulu-Natal: Dannhauser (KZN254) - Table C7 Quarterly Budgeted Cash Flows ( Energy sources                                     ) for 3rd Quarter ended 31 March 2024 (Figures Finalised as at 2024/04/26)</t>
  </si>
  <si>
    <t>Kwazulu-Natal: Amajuba (DC25) - Table C7 Quarterly Budgeted Cash Flows ( Energy sources                                     ) for 3rd Quarter ended 31 March 2024 (Figures Finalised as at 2024/04/26)</t>
  </si>
  <si>
    <t>Kwazulu-Natal: eDumbe (KZN261) - Table C7 Quarterly Budgeted Cash Flows ( Energy sources                                     ) for 3rd Quarter ended 31 March 2024 (Figures Finalised as at 2024/04/26)</t>
  </si>
  <si>
    <t>Kwazulu-Natal: uPhongolo (KZN262) - Table C7 Quarterly Budgeted Cash Flows ( Energy sources                                     ) for 3rd Quarter ended 31 March 2024 (Figures Finalised as at 2024/04/26)</t>
  </si>
  <si>
    <t>Kwazulu-Natal: Abaqulusi (KZN263) - Table C7 Quarterly Budgeted Cash Flows ( Energy sources                                     ) for 3rd Quarter ended 31 March 2024 (Figures Finalised as at 2024/04/26)</t>
  </si>
  <si>
    <t>Kwazulu-Natal: Nongoma (KZN265) - Table C7 Quarterly Budgeted Cash Flows ( Energy sources                                     ) for 3rd Quarter ended 31 March 2024 (Figures Finalised as at 2024/04/26)</t>
  </si>
  <si>
    <t>Kwazulu-Natal: Ulundi (KZN266) - Table C7 Quarterly Budgeted Cash Flows ( Energy sources                                     ) for 3rd Quarter ended 31 March 2024 (Figures Finalised as at 2024/04/26)</t>
  </si>
  <si>
    <t>Kwazulu-Natal: Zululand (DC26) - Table C7 Quarterly Budgeted Cash Flows ( Energy sources                                     ) for 3rd Quarter ended 31 March 2024 (Figures Finalised as at 2024/04/26)</t>
  </si>
  <si>
    <t>Kwazulu-Natal: Umhlabuyalingana (KZN271) - Table C7 Quarterly Budgeted Cash Flows ( Energy sources                                     ) for 3rd Quarter ended 31 March 2024 (Figures Finalised as at 2024/04/26)</t>
  </si>
  <si>
    <t>Kwazulu-Natal: Jozini (KZN272) - Table C7 Quarterly Budgeted Cash Flows ( Energy sources                                     ) for 3rd Quarter ended 31 March 2024 (Figures Finalised as at 2024/04/26)</t>
  </si>
  <si>
    <t>Kwazulu-Natal: Mtubatuba (KZN275) - Table C7 Quarterly Budgeted Cash Flows ( Energy sources                                     ) for 3rd Quarter ended 31 March 2024 (Figures Finalised as at 2024/04/26)</t>
  </si>
  <si>
    <t>Kwazulu-Natal: Hlabisa Big Five (KZN276) - Table C7 Quarterly Budgeted Cash Flows ( Energy sources                                     ) for 3rd Quarter ended 31 March 2024 (Figures Finalised as at 2024/04/26)</t>
  </si>
  <si>
    <t>Kwazulu-Natal: Umkhanyakude (DC27) - Table C7 Quarterly Budgeted Cash Flows ( Energy sources                                     ) for 3rd Quarter ended 31 March 2024 (Figures Finalised as at 2024/04/26)</t>
  </si>
  <si>
    <t>Kwazulu-Natal: Mfolozi (KZN281) - Table C7 Quarterly Budgeted Cash Flows ( Energy sources                                     ) for 3rd Quarter ended 31 March 2024 (Figures Finalised as at 2024/04/26)</t>
  </si>
  <si>
    <t>Kwazulu-Natal: uMhlathuze (KZN282) - Table C7 Quarterly Budgeted Cash Flows ( Energy sources                                     ) for 3rd Quarter ended 31 March 2024 (Figures Finalised as at 2024/04/26)</t>
  </si>
  <si>
    <t>Kwazulu-Natal: uMlalazi (KZN284) - Table C7 Quarterly Budgeted Cash Flows ( Energy sources                                     ) for 3rd Quarter ended 31 March 2024 (Figures Finalised as at 2024/04/26)</t>
  </si>
  <si>
    <t>Kwazulu-Natal: Mthonjaneni (KZN285) - Table C7 Quarterly Budgeted Cash Flows ( Energy sources                                     ) for 3rd Quarter ended 31 March 2024 (Figures Finalised as at 2024/04/26)</t>
  </si>
  <si>
    <t>Kwazulu-Natal: Nkandla (KZN286) - Table C7 Quarterly Budgeted Cash Flows ( Energy sources                                     ) for 3rd Quarter ended 31 March 2024 (Figures Finalised as at 2024/04/26)</t>
  </si>
  <si>
    <t>Kwazulu-Natal: King Cetshwayo (DC28) - Table C7 Quarterly Budgeted Cash Flows ( Energy sources                                     ) for 3rd Quarter ended 31 March 2024 (Figures Finalised as at 2024/04/26)</t>
  </si>
  <si>
    <t>Kwazulu-Natal: Mandeni (KZN291) - Table C7 Quarterly Budgeted Cash Flows ( Energy sources                                     ) for 3rd Quarter ended 31 March 2024 (Figures Finalised as at 2024/04/26)</t>
  </si>
  <si>
    <t>Kwazulu-Natal: KwaDukuza (KZN292) - Table C7 Quarterly Budgeted Cash Flows ( Energy sources                                     ) for 3rd Quarter ended 31 March 2024 (Figures Finalised as at 2024/04/26)</t>
  </si>
  <si>
    <t>Kwazulu-Natal: Ndwedwe (KZN293) - Table C7 Quarterly Budgeted Cash Flows ( Energy sources                                     ) for 3rd Quarter ended 31 March 2024 (Figures Finalised as at 2024/04/26)</t>
  </si>
  <si>
    <t>Kwazulu-Natal: Maphumulo (KZN294) - Table C7 Quarterly Budgeted Cash Flows ( Energy sources                                     ) for 3rd Quarter ended 31 March 2024 (Figures Finalised as at 2024/04/26)</t>
  </si>
  <si>
    <t>Kwazulu-Natal: iLembe (DC29) - Table C7 Quarterly Budgeted Cash Flows ( Energy sources                                     ) for 3rd Quarter ended 31 March 2024 (Figures Finalised as at 2024/04/26)</t>
  </si>
  <si>
    <t>Kwazulu-Natal: Greater Kokstad (KZN433) - Table C7 Quarterly Budgeted Cash Flows ( Energy sources                                     ) for 3rd Quarter ended 31 March 2024 (Figures Finalised as at 2024/04/26)</t>
  </si>
  <si>
    <t>Kwazulu-Natal: Ubuhlebezwe (KZN434) - Table C7 Quarterly Budgeted Cash Flows ( Energy sources                                     ) for 3rd Quarter ended 31 March 2024 (Figures Finalised as at 2024/04/26)</t>
  </si>
  <si>
    <t>Kwazulu-Natal: Umzimkhulu (KZN435) - Table C7 Quarterly Budgeted Cash Flows ( Energy sources                                     ) for 3rd Quarter ended 31 March 2024 (Figures Finalised as at 2024/04/26)</t>
  </si>
  <si>
    <t>Kwazulu-Natal: Dr Nkosazana Dlamini Zuma (KZN436) - Table C7 Quarterly Budgeted Cash Flows ( Energy sources                                     ) for 3rd Quarter ended 31 March 2024 (Figures Finalised as at 2024/04/26)</t>
  </si>
  <si>
    <t>Kwazulu-Natal: Harry Gwala (DC43) - Table C7 Quarterly Budgeted Cash Flows ( Energy sources                                     ) for 3rd Quarter ended 31 March 2024 (Figures Finalised as at 2024/04/26)</t>
  </si>
  <si>
    <t>Summary - Table C7 Quarterly Budgeted Cash Flows ( Energy sources  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</si>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</sst>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J8" sqref="J8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>
        <v>155761</v>
      </c>
      <c r="M6" s="20"/>
      <c r="N6" s="20">
        <v>155761</v>
      </c>
      <c r="O6" s="20"/>
      <c r="P6" s="20"/>
      <c r="Q6" s="20"/>
      <c r="R6" s="20"/>
      <c r="S6" s="20"/>
      <c r="T6" s="20"/>
      <c r="U6" s="20"/>
      <c r="V6" s="20"/>
      <c r="W6" s="20">
        <v>155761</v>
      </c>
      <c r="X6" s="20"/>
      <c r="Y6" s="20">
        <v>155761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3295870321</v>
      </c>
      <c r="D7" s="18"/>
      <c r="E7" s="19">
        <v>22468324789</v>
      </c>
      <c r="F7" s="20">
        <v>22480067408</v>
      </c>
      <c r="G7" s="20">
        <v>411413969</v>
      </c>
      <c r="H7" s="20">
        <v>577701294</v>
      </c>
      <c r="I7" s="20">
        <v>501494664</v>
      </c>
      <c r="J7" s="20">
        <v>1490609927</v>
      </c>
      <c r="K7" s="20">
        <v>575958026</v>
      </c>
      <c r="L7" s="20">
        <v>510013044</v>
      </c>
      <c r="M7" s="20">
        <v>524087946</v>
      </c>
      <c r="N7" s="20">
        <v>1610059016</v>
      </c>
      <c r="O7" s="20">
        <v>502301935</v>
      </c>
      <c r="P7" s="20">
        <v>467570151</v>
      </c>
      <c r="Q7" s="20">
        <v>561078899</v>
      </c>
      <c r="R7" s="20">
        <v>1530950985</v>
      </c>
      <c r="S7" s="20"/>
      <c r="T7" s="20"/>
      <c r="U7" s="20"/>
      <c r="V7" s="20"/>
      <c r="W7" s="20">
        <v>4631619928</v>
      </c>
      <c r="X7" s="20">
        <v>4094419075</v>
      </c>
      <c r="Y7" s="20">
        <v>537200853</v>
      </c>
      <c r="Z7" s="21">
        <v>13.120319223796113</v>
      </c>
      <c r="AA7" s="22">
        <v>22480067408</v>
      </c>
    </row>
    <row r="8" spans="1:27" x14ac:dyDescent="0.25">
      <c r="A8" s="23" t="s">
        <v>36</v>
      </c>
      <c r="B8" s="17" t="s">
        <v>32</v>
      </c>
      <c r="C8" s="18">
        <v>65493309</v>
      </c>
      <c r="D8" s="18"/>
      <c r="E8" s="19">
        <v>46448316</v>
      </c>
      <c r="F8" s="20">
        <v>41068102</v>
      </c>
      <c r="G8" s="20">
        <v>9078227</v>
      </c>
      <c r="H8" s="20">
        <v>4191496</v>
      </c>
      <c r="I8" s="20">
        <v>3224098</v>
      </c>
      <c r="J8" s="20">
        <v>16493821</v>
      </c>
      <c r="K8" s="20">
        <v>1445967</v>
      </c>
      <c r="L8" s="20">
        <v>1697263</v>
      </c>
      <c r="M8" s="20">
        <v>1005421</v>
      </c>
      <c r="N8" s="20">
        <v>4148651</v>
      </c>
      <c r="O8" s="20">
        <v>678999</v>
      </c>
      <c r="P8" s="20">
        <v>1571934</v>
      </c>
      <c r="Q8" s="20">
        <v>893080</v>
      </c>
      <c r="R8" s="20">
        <v>3144013</v>
      </c>
      <c r="S8" s="20"/>
      <c r="T8" s="20"/>
      <c r="U8" s="20"/>
      <c r="V8" s="20"/>
      <c r="W8" s="20">
        <v>23786485</v>
      </c>
      <c r="X8" s="20">
        <v>17940048</v>
      </c>
      <c r="Y8" s="20">
        <v>5846437</v>
      </c>
      <c r="Z8" s="21">
        <v>32.588747811600058</v>
      </c>
      <c r="AA8" s="22">
        <v>41068102</v>
      </c>
    </row>
    <row r="9" spans="1:27" x14ac:dyDescent="0.25">
      <c r="A9" s="23" t="s">
        <v>37</v>
      </c>
      <c r="B9" s="17" t="s">
        <v>6</v>
      </c>
      <c r="C9" s="18">
        <v>125839095</v>
      </c>
      <c r="D9" s="18"/>
      <c r="E9" s="19">
        <v>673118100</v>
      </c>
      <c r="F9" s="20">
        <v>770666829</v>
      </c>
      <c r="G9" s="20">
        <v>94007093</v>
      </c>
      <c r="H9" s="20"/>
      <c r="I9" s="20"/>
      <c r="J9" s="20">
        <v>94007093</v>
      </c>
      <c r="K9" s="20">
        <v>5817</v>
      </c>
      <c r="L9" s="20">
        <v>37098078</v>
      </c>
      <c r="M9" s="20">
        <v>58922803</v>
      </c>
      <c r="N9" s="20">
        <v>96026698</v>
      </c>
      <c r="O9" s="20">
        <v>6094756</v>
      </c>
      <c r="P9" s="20">
        <v>2399174</v>
      </c>
      <c r="Q9" s="20">
        <v>35701976</v>
      </c>
      <c r="R9" s="20">
        <v>44195906</v>
      </c>
      <c r="S9" s="20"/>
      <c r="T9" s="20"/>
      <c r="U9" s="20"/>
      <c r="V9" s="20"/>
      <c r="W9" s="20">
        <v>234229697</v>
      </c>
      <c r="X9" s="20">
        <v>327848805</v>
      </c>
      <c r="Y9" s="20">
        <v>-93619108</v>
      </c>
      <c r="Z9" s="21">
        <v>-28.555573963431101</v>
      </c>
      <c r="AA9" s="22">
        <v>770666829</v>
      </c>
    </row>
    <row r="10" spans="1:27" x14ac:dyDescent="0.25">
      <c r="A10" s="23" t="s">
        <v>38</v>
      </c>
      <c r="B10" s="17" t="s">
        <v>6</v>
      </c>
      <c r="C10" s="18">
        <v>68639787</v>
      </c>
      <c r="D10" s="18"/>
      <c r="E10" s="19">
        <v>575807004</v>
      </c>
      <c r="F10" s="20">
        <v>542131361</v>
      </c>
      <c r="G10" s="20">
        <v>23000000</v>
      </c>
      <c r="H10" s="20">
        <v>15075477</v>
      </c>
      <c r="I10" s="20">
        <v>1071250</v>
      </c>
      <c r="J10" s="20">
        <v>39146727</v>
      </c>
      <c r="K10" s="20">
        <v>6923685</v>
      </c>
      <c r="L10" s="20">
        <v>19670847</v>
      </c>
      <c r="M10" s="20">
        <v>82219211</v>
      </c>
      <c r="N10" s="20">
        <v>108813743</v>
      </c>
      <c r="O10" s="20">
        <v>4000000</v>
      </c>
      <c r="P10" s="20">
        <v>11907000</v>
      </c>
      <c r="Q10" s="20">
        <v>25200000</v>
      </c>
      <c r="R10" s="20">
        <v>41107000</v>
      </c>
      <c r="S10" s="20"/>
      <c r="T10" s="20"/>
      <c r="U10" s="20"/>
      <c r="V10" s="20"/>
      <c r="W10" s="20">
        <v>189067470</v>
      </c>
      <c r="X10" s="20">
        <v>196636917</v>
      </c>
      <c r="Y10" s="20">
        <v>-7569447</v>
      </c>
      <c r="Z10" s="21">
        <v>-3.849453660830128</v>
      </c>
      <c r="AA10" s="22">
        <v>542131361</v>
      </c>
    </row>
    <row r="11" spans="1:27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-2367477222</v>
      </c>
      <c r="D14" s="18"/>
      <c r="E14" s="19">
        <v>-24906272315</v>
      </c>
      <c r="F14" s="20">
        <v>-25157333108</v>
      </c>
      <c r="G14" s="20">
        <v>-185007430</v>
      </c>
      <c r="H14" s="20">
        <v>-380436428</v>
      </c>
      <c r="I14" s="20">
        <v>-391439227</v>
      </c>
      <c r="J14" s="20">
        <v>-956883085</v>
      </c>
      <c r="K14" s="20">
        <v>-224075714</v>
      </c>
      <c r="L14" s="20">
        <v>-260044333</v>
      </c>
      <c r="M14" s="20">
        <v>-1078591157</v>
      </c>
      <c r="N14" s="20">
        <v>-1562711204</v>
      </c>
      <c r="O14" s="20">
        <v>-253767768</v>
      </c>
      <c r="P14" s="20">
        <v>-329592057</v>
      </c>
      <c r="Q14" s="20">
        <v>-451134908</v>
      </c>
      <c r="R14" s="20">
        <v>-1034494733</v>
      </c>
      <c r="S14" s="20"/>
      <c r="T14" s="20"/>
      <c r="U14" s="20"/>
      <c r="V14" s="20"/>
      <c r="W14" s="20">
        <v>-3554089022</v>
      </c>
      <c r="X14" s="20">
        <v>-5365334433</v>
      </c>
      <c r="Y14" s="20">
        <v>1811245411</v>
      </c>
      <c r="Z14" s="21">
        <v>-33.758294727347518</v>
      </c>
      <c r="AA14" s="22">
        <v>-25157333108</v>
      </c>
    </row>
    <row r="15" spans="1:27" x14ac:dyDescent="0.25">
      <c r="A15" s="23" t="s">
        <v>43</v>
      </c>
      <c r="B15" s="17" t="s">
        <v>32</v>
      </c>
      <c r="C15" s="18">
        <v>-1324120</v>
      </c>
      <c r="D15" s="18"/>
      <c r="E15" s="19">
        <v>-57526191</v>
      </c>
      <c r="F15" s="20">
        <v>-63067230</v>
      </c>
      <c r="G15" s="20"/>
      <c r="H15" s="20"/>
      <c r="I15" s="20">
        <v>-818738</v>
      </c>
      <c r="J15" s="20">
        <v>-818738</v>
      </c>
      <c r="K15" s="20"/>
      <c r="L15" s="20"/>
      <c r="M15" s="20">
        <v>-5238151</v>
      </c>
      <c r="N15" s="20">
        <v>-5238151</v>
      </c>
      <c r="O15" s="20">
        <v>-502785</v>
      </c>
      <c r="P15" s="20"/>
      <c r="Q15" s="20">
        <v>-772303</v>
      </c>
      <c r="R15" s="20">
        <v>-1275088</v>
      </c>
      <c r="S15" s="20"/>
      <c r="T15" s="20"/>
      <c r="U15" s="20"/>
      <c r="V15" s="20"/>
      <c r="W15" s="20">
        <v>-7331977</v>
      </c>
      <c r="X15" s="20">
        <v>-53738478</v>
      </c>
      <c r="Y15" s="20">
        <v>46406501</v>
      </c>
      <c r="Z15" s="21">
        <v>-86.356187832487549</v>
      </c>
      <c r="AA15" s="22">
        <v>-63067230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-44012004</v>
      </c>
      <c r="F16" s="20">
        <v>-24175000</v>
      </c>
      <c r="G16" s="20"/>
      <c r="H16" s="20"/>
      <c r="I16" s="20"/>
      <c r="J16" s="20"/>
      <c r="K16" s="20"/>
      <c r="L16" s="20"/>
      <c r="M16" s="20"/>
      <c r="N16" s="20"/>
      <c r="O16" s="20">
        <v>1908092</v>
      </c>
      <c r="P16" s="20"/>
      <c r="Q16" s="20">
        <v>509600</v>
      </c>
      <c r="R16" s="20">
        <v>2417692</v>
      </c>
      <c r="S16" s="20"/>
      <c r="T16" s="20"/>
      <c r="U16" s="20"/>
      <c r="V16" s="20"/>
      <c r="W16" s="20">
        <v>2417692</v>
      </c>
      <c r="X16" s="20">
        <v>-18131247</v>
      </c>
      <c r="Y16" s="20">
        <v>20548939</v>
      </c>
      <c r="Z16" s="21">
        <v>-113.33439448483604</v>
      </c>
      <c r="AA16" s="22">
        <v>-24175000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1256472292</v>
      </c>
      <c r="D17" s="26">
        <f>SUM(D6:D16)</f>
        <v>0</v>
      </c>
      <c r="E17" s="27">
        <f t="shared" si="0"/>
        <v>-1244112301</v>
      </c>
      <c r="F17" s="28">
        <f t="shared" si="0"/>
        <v>-1410641638</v>
      </c>
      <c r="G17" s="28">
        <f t="shared" si="0"/>
        <v>352491859</v>
      </c>
      <c r="H17" s="28">
        <f t="shared" si="0"/>
        <v>216531839</v>
      </c>
      <c r="I17" s="28">
        <f t="shared" si="0"/>
        <v>113532047</v>
      </c>
      <c r="J17" s="28">
        <f t="shared" si="0"/>
        <v>682555745</v>
      </c>
      <c r="K17" s="28">
        <f t="shared" si="0"/>
        <v>360257781</v>
      </c>
      <c r="L17" s="28">
        <f t="shared" si="0"/>
        <v>308590660</v>
      </c>
      <c r="M17" s="28">
        <f t="shared" si="0"/>
        <v>-417593927</v>
      </c>
      <c r="N17" s="28">
        <f t="shared" si="0"/>
        <v>251254514</v>
      </c>
      <c r="O17" s="28">
        <f t="shared" si="0"/>
        <v>260713229</v>
      </c>
      <c r="P17" s="28">
        <f t="shared" si="0"/>
        <v>153856202</v>
      </c>
      <c r="Q17" s="28">
        <f t="shared" si="0"/>
        <v>171476344</v>
      </c>
      <c r="R17" s="28">
        <f t="shared" si="0"/>
        <v>586045775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1519856034</v>
      </c>
      <c r="X17" s="28">
        <f t="shared" si="0"/>
        <v>-800359313</v>
      </c>
      <c r="Y17" s="28">
        <f t="shared" si="0"/>
        <v>2320215347</v>
      </c>
      <c r="Z17" s="29">
        <f>+IF(X17&lt;&gt;0,+(Y17/X17)*100,0)</f>
        <v>-289.89671380259182</v>
      </c>
      <c r="AA17" s="30">
        <f>SUM(AA6:AA16)</f>
        <v>-1410641638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1938170</v>
      </c>
      <c r="D23" s="40"/>
      <c r="E23" s="19"/>
      <c r="F23" s="20"/>
      <c r="G23" s="36">
        <v>-19499</v>
      </c>
      <c r="H23" s="36">
        <v>-19499</v>
      </c>
      <c r="I23" s="36">
        <v>-19499</v>
      </c>
      <c r="J23" s="20">
        <v>-58497</v>
      </c>
      <c r="K23" s="36">
        <v>-19499</v>
      </c>
      <c r="L23" s="36">
        <v>-19499</v>
      </c>
      <c r="M23" s="20">
        <v>-12850</v>
      </c>
      <c r="N23" s="36">
        <v>-51848</v>
      </c>
      <c r="O23" s="36"/>
      <c r="P23" s="36">
        <v>-5319</v>
      </c>
      <c r="Q23" s="20">
        <v>-13319</v>
      </c>
      <c r="R23" s="36">
        <v>-18638</v>
      </c>
      <c r="S23" s="36"/>
      <c r="T23" s="20"/>
      <c r="U23" s="36"/>
      <c r="V23" s="36"/>
      <c r="W23" s="36">
        <v>-128983</v>
      </c>
      <c r="X23" s="20"/>
      <c r="Y23" s="36">
        <v>-128983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-209058927</v>
      </c>
      <c r="D26" s="18"/>
      <c r="E26" s="19">
        <v>-891648335</v>
      </c>
      <c r="F26" s="20">
        <v>-882616239</v>
      </c>
      <c r="G26" s="20">
        <v>-108853839</v>
      </c>
      <c r="H26" s="20">
        <v>-22032688</v>
      </c>
      <c r="I26" s="20">
        <v>-35755573</v>
      </c>
      <c r="J26" s="20">
        <v>-166642100</v>
      </c>
      <c r="K26" s="20">
        <v>-63649173</v>
      </c>
      <c r="L26" s="20">
        <v>-54164544</v>
      </c>
      <c r="M26" s="20">
        <v>-33883877</v>
      </c>
      <c r="N26" s="20">
        <v>-151697594</v>
      </c>
      <c r="O26" s="20">
        <v>-25961540</v>
      </c>
      <c r="P26" s="20">
        <v>-29239904</v>
      </c>
      <c r="Q26" s="20">
        <v>-45447005</v>
      </c>
      <c r="R26" s="20">
        <v>-100648449</v>
      </c>
      <c r="S26" s="20"/>
      <c r="T26" s="20"/>
      <c r="U26" s="20"/>
      <c r="V26" s="20"/>
      <c r="W26" s="20">
        <v>-418988143</v>
      </c>
      <c r="X26" s="20">
        <v>-465412370</v>
      </c>
      <c r="Y26" s="20">
        <v>46424227</v>
      </c>
      <c r="Z26" s="21">
        <v>-9.9748588547399368</v>
      </c>
      <c r="AA26" s="22">
        <v>-882616239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-207120757</v>
      </c>
      <c r="D27" s="26">
        <f>SUM(D21:D26)</f>
        <v>0</v>
      </c>
      <c r="E27" s="27">
        <f t="shared" si="1"/>
        <v>-891648335</v>
      </c>
      <c r="F27" s="28">
        <f t="shared" si="1"/>
        <v>-882616239</v>
      </c>
      <c r="G27" s="28">
        <f t="shared" si="1"/>
        <v>-108873338</v>
      </c>
      <c r="H27" s="28">
        <f t="shared" si="1"/>
        <v>-22052187</v>
      </c>
      <c r="I27" s="28">
        <f t="shared" si="1"/>
        <v>-35775072</v>
      </c>
      <c r="J27" s="28">
        <f t="shared" si="1"/>
        <v>-166700597</v>
      </c>
      <c r="K27" s="28">
        <f t="shared" si="1"/>
        <v>-63668672</v>
      </c>
      <c r="L27" s="28">
        <f t="shared" si="1"/>
        <v>-54184043</v>
      </c>
      <c r="M27" s="28">
        <f t="shared" si="1"/>
        <v>-33896727</v>
      </c>
      <c r="N27" s="28">
        <f t="shared" si="1"/>
        <v>-151749442</v>
      </c>
      <c r="O27" s="28">
        <f t="shared" si="1"/>
        <v>-25961540</v>
      </c>
      <c r="P27" s="28">
        <f t="shared" si="1"/>
        <v>-29245223</v>
      </c>
      <c r="Q27" s="28">
        <f t="shared" si="1"/>
        <v>-45460324</v>
      </c>
      <c r="R27" s="28">
        <f t="shared" si="1"/>
        <v>-100667087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-419117126</v>
      </c>
      <c r="X27" s="28">
        <f t="shared" si="1"/>
        <v>-465412370</v>
      </c>
      <c r="Y27" s="28">
        <f t="shared" si="1"/>
        <v>46295244</v>
      </c>
      <c r="Z27" s="29">
        <f>+IF(X27&lt;&gt;0,+(Y27/X27)*100,0)</f>
        <v>-9.9471451521582885</v>
      </c>
      <c r="AA27" s="30">
        <f>SUM(AA21:AA26)</f>
        <v>-882616239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-660</v>
      </c>
      <c r="H33" s="36">
        <v>-24980</v>
      </c>
      <c r="I33" s="36">
        <v>-9365</v>
      </c>
      <c r="J33" s="36">
        <v>-35005</v>
      </c>
      <c r="K33" s="20">
        <v>-26254</v>
      </c>
      <c r="L33" s="20">
        <v>205942</v>
      </c>
      <c r="M33" s="20">
        <v>218982</v>
      </c>
      <c r="N33" s="20">
        <v>398670</v>
      </c>
      <c r="O33" s="36">
        <v>345130</v>
      </c>
      <c r="P33" s="36">
        <v>800615</v>
      </c>
      <c r="Q33" s="36">
        <v>79542</v>
      </c>
      <c r="R33" s="20">
        <v>1225287</v>
      </c>
      <c r="S33" s="20"/>
      <c r="T33" s="20"/>
      <c r="U33" s="20"/>
      <c r="V33" s="36"/>
      <c r="W33" s="36">
        <v>1588952</v>
      </c>
      <c r="X33" s="36"/>
      <c r="Y33" s="20">
        <v>1588952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-1242584</v>
      </c>
      <c r="D35" s="18"/>
      <c r="E35" s="19">
        <v>-12604860</v>
      </c>
      <c r="F35" s="20">
        <v>-1427400</v>
      </c>
      <c r="G35" s="20">
        <v>-104653</v>
      </c>
      <c r="H35" s="20">
        <v>-102530</v>
      </c>
      <c r="I35" s="20">
        <v>-239517</v>
      </c>
      <c r="J35" s="20">
        <v>-446700</v>
      </c>
      <c r="K35" s="20">
        <v>-102963</v>
      </c>
      <c r="L35" s="20">
        <v>-102963</v>
      </c>
      <c r="M35" s="20">
        <v>-102963</v>
      </c>
      <c r="N35" s="20">
        <v>-308889</v>
      </c>
      <c r="O35" s="20">
        <v>-102963</v>
      </c>
      <c r="P35" s="20">
        <v>-105149</v>
      </c>
      <c r="Q35" s="20">
        <v>-107587</v>
      </c>
      <c r="R35" s="20">
        <v>-315699</v>
      </c>
      <c r="S35" s="20"/>
      <c r="T35" s="20"/>
      <c r="U35" s="20"/>
      <c r="V35" s="20"/>
      <c r="W35" s="20">
        <v>-1071288</v>
      </c>
      <c r="X35" s="20">
        <v>-8550009</v>
      </c>
      <c r="Y35" s="20">
        <v>7478721</v>
      </c>
      <c r="Z35" s="21">
        <v>-87.470328978601074</v>
      </c>
      <c r="AA35" s="22">
        <v>-1427400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-1242584</v>
      </c>
      <c r="D36" s="26">
        <f>SUM(D31:D35)</f>
        <v>0</v>
      </c>
      <c r="E36" s="27">
        <f t="shared" si="2"/>
        <v>-12604860</v>
      </c>
      <c r="F36" s="28">
        <f t="shared" si="2"/>
        <v>-1427400</v>
      </c>
      <c r="G36" s="28">
        <f t="shared" si="2"/>
        <v>-105313</v>
      </c>
      <c r="H36" s="28">
        <f t="shared" si="2"/>
        <v>-127510</v>
      </c>
      <c r="I36" s="28">
        <f t="shared" si="2"/>
        <v>-248882</v>
      </c>
      <c r="J36" s="28">
        <f t="shared" si="2"/>
        <v>-481705</v>
      </c>
      <c r="K36" s="28">
        <f t="shared" si="2"/>
        <v>-129217</v>
      </c>
      <c r="L36" s="28">
        <f t="shared" si="2"/>
        <v>102979</v>
      </c>
      <c r="M36" s="28">
        <f t="shared" si="2"/>
        <v>116019</v>
      </c>
      <c r="N36" s="28">
        <f t="shared" si="2"/>
        <v>89781</v>
      </c>
      <c r="O36" s="28">
        <f t="shared" si="2"/>
        <v>242167</v>
      </c>
      <c r="P36" s="28">
        <f t="shared" si="2"/>
        <v>695466</v>
      </c>
      <c r="Q36" s="28">
        <f t="shared" si="2"/>
        <v>-28045</v>
      </c>
      <c r="R36" s="28">
        <f t="shared" si="2"/>
        <v>909588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517664</v>
      </c>
      <c r="X36" s="28">
        <f t="shared" si="2"/>
        <v>-8550009</v>
      </c>
      <c r="Y36" s="28">
        <f t="shared" si="2"/>
        <v>9067673</v>
      </c>
      <c r="Z36" s="29">
        <f>+IF(X36&lt;&gt;0,+(Y36/X36)*100,0)</f>
        <v>-106.05454333439883</v>
      </c>
      <c r="AA36" s="30">
        <f>SUM(AA31:AA35)</f>
        <v>-1427400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1048108951</v>
      </c>
      <c r="D38" s="32">
        <f>+D17+D27+D36</f>
        <v>0</v>
      </c>
      <c r="E38" s="33">
        <f t="shared" si="3"/>
        <v>-2148365496</v>
      </c>
      <c r="F38" s="2">
        <f t="shared" si="3"/>
        <v>-2294685277</v>
      </c>
      <c r="G38" s="2">
        <f t="shared" si="3"/>
        <v>243513208</v>
      </c>
      <c r="H38" s="2">
        <f t="shared" si="3"/>
        <v>194352142</v>
      </c>
      <c r="I38" s="2">
        <f t="shared" si="3"/>
        <v>77508093</v>
      </c>
      <c r="J38" s="2">
        <f t="shared" si="3"/>
        <v>515373443</v>
      </c>
      <c r="K38" s="2">
        <f t="shared" si="3"/>
        <v>296459892</v>
      </c>
      <c r="L38" s="2">
        <f t="shared" si="3"/>
        <v>254509596</v>
      </c>
      <c r="M38" s="2">
        <f t="shared" si="3"/>
        <v>-451374635</v>
      </c>
      <c r="N38" s="2">
        <f t="shared" si="3"/>
        <v>99594853</v>
      </c>
      <c r="O38" s="2">
        <f t="shared" si="3"/>
        <v>234993856</v>
      </c>
      <c r="P38" s="2">
        <f t="shared" si="3"/>
        <v>125306445</v>
      </c>
      <c r="Q38" s="2">
        <f t="shared" si="3"/>
        <v>125987975</v>
      </c>
      <c r="R38" s="2">
        <f t="shared" si="3"/>
        <v>486288276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1101256572</v>
      </c>
      <c r="X38" s="2">
        <f t="shared" si="3"/>
        <v>-1274321692</v>
      </c>
      <c r="Y38" s="2">
        <f t="shared" si="3"/>
        <v>2375578264</v>
      </c>
      <c r="Z38" s="34">
        <f>+IF(X38&lt;&gt;0,+(Y38/X38)*100,0)</f>
        <v>-186.41903994207453</v>
      </c>
      <c r="AA38" s="35">
        <f>+AA17+AA27+AA36</f>
        <v>-2294685277</v>
      </c>
    </row>
    <row r="39" spans="1:27" x14ac:dyDescent="0.25">
      <c r="A39" s="23" t="s">
        <v>60</v>
      </c>
      <c r="B39" s="17"/>
      <c r="C39" s="32">
        <v>546348299</v>
      </c>
      <c r="D39" s="32"/>
      <c r="E39" s="33">
        <v>1660259636</v>
      </c>
      <c r="F39" s="2">
        <v>3626162223</v>
      </c>
      <c r="G39" s="2">
        <v>4443698793</v>
      </c>
      <c r="H39" s="2">
        <f>+G40+H60</f>
        <v>4698538613</v>
      </c>
      <c r="I39" s="2">
        <f>+H40+I60</f>
        <v>4609588784</v>
      </c>
      <c r="J39" s="2">
        <f>+G39</f>
        <v>4443698793</v>
      </c>
      <c r="K39" s="2">
        <f>+I40+K60</f>
        <v>4687096877</v>
      </c>
      <c r="L39" s="2">
        <f>+K40+L60</f>
        <v>5014502949</v>
      </c>
      <c r="M39" s="2">
        <f>+L40+M60</f>
        <v>5266586854</v>
      </c>
      <c r="N39" s="2">
        <f>+K39</f>
        <v>4687096877</v>
      </c>
      <c r="O39" s="2">
        <f>+M40+O60</f>
        <v>4814914844</v>
      </c>
      <c r="P39" s="2">
        <f>+O40+P60</f>
        <v>4959165238</v>
      </c>
      <c r="Q39" s="2">
        <f>+P40+Q60</f>
        <v>5084471683</v>
      </c>
      <c r="R39" s="2">
        <f>+O39</f>
        <v>4814914844</v>
      </c>
      <c r="S39" s="2">
        <f>+Q40+S60</f>
        <v>5210459658</v>
      </c>
      <c r="T39" s="2">
        <f>+S40+T60</f>
        <v>5210459658</v>
      </c>
      <c r="U39" s="2">
        <f>+T40+U60</f>
        <v>5210459658</v>
      </c>
      <c r="V39" s="2">
        <f>+S39</f>
        <v>5210459658</v>
      </c>
      <c r="W39" s="2">
        <f>+G39</f>
        <v>4443698793</v>
      </c>
      <c r="X39" s="2">
        <v>3626162223</v>
      </c>
      <c r="Y39" s="2">
        <f>+W39-X39</f>
        <v>817536570</v>
      </c>
      <c r="Z39" s="34">
        <f>+IF(X39&lt;&gt;0,+(Y39/X39)*100,0)</f>
        <v>22.545504578215887</v>
      </c>
      <c r="AA39" s="35">
        <v>3626162223</v>
      </c>
    </row>
    <row r="40" spans="1:27" x14ac:dyDescent="0.25">
      <c r="A40" s="41" t="s">
        <v>62</v>
      </c>
      <c r="B40" s="42" t="s">
        <v>61</v>
      </c>
      <c r="C40" s="43">
        <f>+C38+C39</f>
        <v>1594457250</v>
      </c>
      <c r="D40" s="43">
        <f t="shared" ref="D40:AA40" si="4">+D38+D39</f>
        <v>0</v>
      </c>
      <c r="E40" s="44">
        <f t="shared" si="4"/>
        <v>-488105860</v>
      </c>
      <c r="F40" s="45">
        <f t="shared" si="4"/>
        <v>1331476946</v>
      </c>
      <c r="G40" s="45">
        <f t="shared" si="4"/>
        <v>4687212001</v>
      </c>
      <c r="H40" s="45">
        <f t="shared" si="4"/>
        <v>4892890755</v>
      </c>
      <c r="I40" s="45">
        <f t="shared" si="4"/>
        <v>4687096877</v>
      </c>
      <c r="J40" s="45">
        <f>+I40</f>
        <v>4687096877</v>
      </c>
      <c r="K40" s="45">
        <f t="shared" si="4"/>
        <v>4983556769</v>
      </c>
      <c r="L40" s="45">
        <f t="shared" si="4"/>
        <v>5269012545</v>
      </c>
      <c r="M40" s="45">
        <f t="shared" si="4"/>
        <v>4815212219</v>
      </c>
      <c r="N40" s="45">
        <f>+M40</f>
        <v>4815212219</v>
      </c>
      <c r="O40" s="45">
        <f t="shared" si="4"/>
        <v>5049908700</v>
      </c>
      <c r="P40" s="45">
        <f t="shared" si="4"/>
        <v>5084471683</v>
      </c>
      <c r="Q40" s="45">
        <f t="shared" si="4"/>
        <v>5210459658</v>
      </c>
      <c r="R40" s="45">
        <f>+Q40</f>
        <v>5210459658</v>
      </c>
      <c r="S40" s="45">
        <f t="shared" si="4"/>
        <v>5210459658</v>
      </c>
      <c r="T40" s="45">
        <f t="shared" si="4"/>
        <v>5210459658</v>
      </c>
      <c r="U40" s="45">
        <f t="shared" si="4"/>
        <v>5210459658</v>
      </c>
      <c r="V40" s="45">
        <f>+U40</f>
        <v>5210459658</v>
      </c>
      <c r="W40" s="45">
        <f>+V40</f>
        <v>5210459658</v>
      </c>
      <c r="X40" s="45">
        <f t="shared" si="4"/>
        <v>2351840531</v>
      </c>
      <c r="Y40" s="45">
        <f t="shared" si="4"/>
        <v>3193114834</v>
      </c>
      <c r="Z40" s="46">
        <f>+IF(X40&lt;&gt;0,+(Y40/X40)*100,0)</f>
        <v>135.77089058169651</v>
      </c>
      <c r="AA40" s="47">
        <f t="shared" si="4"/>
        <v>1331476946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4443698793</v>
      </c>
      <c r="H60">
        <v>11326612</v>
      </c>
      <c r="I60">
        <v>-283301971</v>
      </c>
      <c r="J60">
        <v>4443698793</v>
      </c>
      <c r="L60">
        <v>30946180</v>
      </c>
      <c r="M60">
        <v>-2425691</v>
      </c>
      <c r="O60">
        <v>-297375</v>
      </c>
      <c r="P60">
        <v>-90743462</v>
      </c>
      <c r="R60">
        <v>-297375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1938170</v>
      </c>
      <c r="D23" s="40"/>
      <c r="E23" s="19"/>
      <c r="F23" s="20"/>
      <c r="G23" s="36">
        <v>-19499</v>
      </c>
      <c r="H23" s="36">
        <v>-19499</v>
      </c>
      <c r="I23" s="36">
        <v>-19499</v>
      </c>
      <c r="J23" s="20">
        <v>-58497</v>
      </c>
      <c r="K23" s="36">
        <v>-19499</v>
      </c>
      <c r="L23" s="36">
        <v>-19499</v>
      </c>
      <c r="M23" s="20">
        <v>-12850</v>
      </c>
      <c r="N23" s="36">
        <v>-51848</v>
      </c>
      <c r="O23" s="36"/>
      <c r="P23" s="36">
        <v>-5319</v>
      </c>
      <c r="Q23" s="20">
        <v>-13319</v>
      </c>
      <c r="R23" s="36">
        <v>-18638</v>
      </c>
      <c r="S23" s="36"/>
      <c r="T23" s="20"/>
      <c r="U23" s="36"/>
      <c r="V23" s="36"/>
      <c r="W23" s="36">
        <v>-128983</v>
      </c>
      <c r="X23" s="20"/>
      <c r="Y23" s="36">
        <v>-128983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1938170</v>
      </c>
      <c r="D27" s="26">
        <f>SUM(D21:D26)</f>
        <v>0</v>
      </c>
      <c r="E27" s="27">
        <f t="shared" si="1"/>
        <v>-295044000</v>
      </c>
      <c r="F27" s="28">
        <f t="shared" si="1"/>
        <v>-295044000</v>
      </c>
      <c r="G27" s="28">
        <f t="shared" si="1"/>
        <v>-19499</v>
      </c>
      <c r="H27" s="28">
        <f t="shared" si="1"/>
        <v>-19499</v>
      </c>
      <c r="I27" s="28">
        <f t="shared" si="1"/>
        <v>-19499</v>
      </c>
      <c r="J27" s="28">
        <f t="shared" si="1"/>
        <v>-58497</v>
      </c>
      <c r="K27" s="28">
        <f t="shared" si="1"/>
        <v>-19499</v>
      </c>
      <c r="L27" s="28">
        <f t="shared" si="1"/>
        <v>-19499</v>
      </c>
      <c r="M27" s="28">
        <f t="shared" si="1"/>
        <v>-12850</v>
      </c>
      <c r="N27" s="28">
        <f t="shared" si="1"/>
        <v>-51848</v>
      </c>
      <c r="O27" s="28">
        <f t="shared" si="1"/>
        <v>0</v>
      </c>
      <c r="P27" s="28">
        <f t="shared" si="1"/>
        <v>-5319</v>
      </c>
      <c r="Q27" s="28">
        <f t="shared" si="1"/>
        <v>-13319</v>
      </c>
      <c r="R27" s="28">
        <f t="shared" si="1"/>
        <v>-18638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-128983</v>
      </c>
      <c r="X27" s="28">
        <f t="shared" si="1"/>
        <v>0</v>
      </c>
      <c r="Y27" s="28">
        <f t="shared" si="1"/>
        <v>-128983</v>
      </c>
      <c r="Z27" s="29">
        <f>+IF(X27&lt;&gt;0,+(Y27/X27)*100,0)</f>
        <v>0</v>
      </c>
      <c r="AA27" s="30">
        <f>SUM(AA21:AA26)</f>
        <v>-295044000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1938170</v>
      </c>
      <c r="D38" s="32">
        <f>+D17+D27+D36</f>
        <v>0</v>
      </c>
      <c r="E38" s="33">
        <f t="shared" si="3"/>
        <v>-1065366810</v>
      </c>
      <c r="F38" s="2">
        <f t="shared" si="3"/>
        <v>-1065366810</v>
      </c>
      <c r="G38" s="2">
        <f t="shared" si="3"/>
        <v>-19499</v>
      </c>
      <c r="H38" s="2">
        <f t="shared" si="3"/>
        <v>-19499</v>
      </c>
      <c r="I38" s="2">
        <f t="shared" si="3"/>
        <v>-19499</v>
      </c>
      <c r="J38" s="2">
        <f t="shared" si="3"/>
        <v>-58497</v>
      </c>
      <c r="K38" s="2">
        <f t="shared" si="3"/>
        <v>-19499</v>
      </c>
      <c r="L38" s="2">
        <f t="shared" si="3"/>
        <v>-19499</v>
      </c>
      <c r="M38" s="2">
        <f t="shared" si="3"/>
        <v>-12850</v>
      </c>
      <c r="N38" s="2">
        <f t="shared" si="3"/>
        <v>-51848</v>
      </c>
      <c r="O38" s="2">
        <f t="shared" si="3"/>
        <v>0</v>
      </c>
      <c r="P38" s="2">
        <f t="shared" si="3"/>
        <v>-5319</v>
      </c>
      <c r="Q38" s="2">
        <f t="shared" si="3"/>
        <v>-13319</v>
      </c>
      <c r="R38" s="2">
        <f t="shared" si="3"/>
        <v>-18638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-128983</v>
      </c>
      <c r="X38" s="2">
        <f t="shared" si="3"/>
        <v>0</v>
      </c>
      <c r="Y38" s="2">
        <f t="shared" si="3"/>
        <v>-128983</v>
      </c>
      <c r="Z38" s="34">
        <f>+IF(X38&lt;&gt;0,+(Y38/X38)*100,0)</f>
        <v>0</v>
      </c>
      <c r="AA38" s="35">
        <f>+AA17+AA27+AA36</f>
        <v>-1065366810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-38998</v>
      </c>
      <c r="J39" s="2">
        <f>+G39</f>
        <v>0</v>
      </c>
      <c r="K39" s="2">
        <f>+I40+K60</f>
        <v>-58497</v>
      </c>
      <c r="L39" s="2">
        <f>+K40+L60</f>
        <v>-77996</v>
      </c>
      <c r="M39" s="2">
        <f>+L40+M60</f>
        <v>-97495</v>
      </c>
      <c r="N39" s="2">
        <f>+K39</f>
        <v>-58497</v>
      </c>
      <c r="O39" s="2">
        <f>+M40+O60</f>
        <v>-110345</v>
      </c>
      <c r="P39" s="2">
        <f>+O40+P60</f>
        <v>-110345</v>
      </c>
      <c r="Q39" s="2">
        <f>+P40+Q60</f>
        <v>-115664</v>
      </c>
      <c r="R39" s="2">
        <f>+O39</f>
        <v>-110345</v>
      </c>
      <c r="S39" s="2">
        <f>+Q40+S60</f>
        <v>-128983</v>
      </c>
      <c r="T39" s="2">
        <f>+S40+T60</f>
        <v>-128983</v>
      </c>
      <c r="U39" s="2">
        <f>+T40+U60</f>
        <v>-128983</v>
      </c>
      <c r="V39" s="2">
        <f>+S39</f>
        <v>-128983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1938170</v>
      </c>
      <c r="D40" s="43">
        <f t="shared" ref="D40:AA40" si="4">+D38+D39</f>
        <v>0</v>
      </c>
      <c r="E40" s="44">
        <f t="shared" si="4"/>
        <v>-1065366810</v>
      </c>
      <c r="F40" s="45">
        <f t="shared" si="4"/>
        <v>-1065366810</v>
      </c>
      <c r="G40" s="45">
        <f t="shared" si="4"/>
        <v>-19499</v>
      </c>
      <c r="H40" s="45">
        <f t="shared" si="4"/>
        <v>-38998</v>
      </c>
      <c r="I40" s="45">
        <f t="shared" si="4"/>
        <v>-58497</v>
      </c>
      <c r="J40" s="45">
        <f>+I40</f>
        <v>-58497</v>
      </c>
      <c r="K40" s="45">
        <f t="shared" si="4"/>
        <v>-77996</v>
      </c>
      <c r="L40" s="45">
        <f t="shared" si="4"/>
        <v>-97495</v>
      </c>
      <c r="M40" s="45">
        <f t="shared" si="4"/>
        <v>-110345</v>
      </c>
      <c r="N40" s="45">
        <f>+M40</f>
        <v>-110345</v>
      </c>
      <c r="O40" s="45">
        <f t="shared" si="4"/>
        <v>-110345</v>
      </c>
      <c r="P40" s="45">
        <f t="shared" si="4"/>
        <v>-115664</v>
      </c>
      <c r="Q40" s="45">
        <f t="shared" si="4"/>
        <v>-128983</v>
      </c>
      <c r="R40" s="45">
        <f>+Q40</f>
        <v>-128983</v>
      </c>
      <c r="S40" s="45">
        <f t="shared" si="4"/>
        <v>-128983</v>
      </c>
      <c r="T40" s="45">
        <f t="shared" si="4"/>
        <v>-128983</v>
      </c>
      <c r="U40" s="45">
        <f t="shared" si="4"/>
        <v>-128983</v>
      </c>
      <c r="V40" s="45">
        <f>+U40</f>
        <v>-128983</v>
      </c>
      <c r="W40" s="45">
        <f>+V40</f>
        <v>-128983</v>
      </c>
      <c r="X40" s="45">
        <f t="shared" si="4"/>
        <v>0</v>
      </c>
      <c r="Y40" s="45">
        <f t="shared" si="4"/>
        <v>-128983</v>
      </c>
      <c r="Z40" s="46">
        <f>+IF(X40&lt;&gt;0,+(Y40/X40)*100,0)</f>
        <v>0</v>
      </c>
      <c r="AA40" s="47">
        <f t="shared" si="4"/>
        <v>-1065366810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815000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611244</v>
      </c>
      <c r="Y8" s="20">
        <v>-611244</v>
      </c>
      <c r="Z8" s="21">
        <v>-100</v>
      </c>
      <c r="AA8" s="22">
        <v>815000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-1995579</v>
      </c>
      <c r="D14" s="18"/>
      <c r="E14" s="19">
        <v>-2062548</v>
      </c>
      <c r="F14" s="20"/>
      <c r="G14" s="20"/>
      <c r="H14" s="20">
        <v>-598805</v>
      </c>
      <c r="I14" s="20">
        <v>-437000</v>
      </c>
      <c r="J14" s="20">
        <v>-1035805</v>
      </c>
      <c r="K14" s="20"/>
      <c r="L14" s="20">
        <v>-636295</v>
      </c>
      <c r="M14" s="20"/>
      <c r="N14" s="20">
        <v>-636295</v>
      </c>
      <c r="O14" s="20">
        <v>-392093</v>
      </c>
      <c r="P14" s="20"/>
      <c r="Q14" s="20">
        <v>-651475</v>
      </c>
      <c r="R14" s="20">
        <v>-1043568</v>
      </c>
      <c r="S14" s="20"/>
      <c r="T14" s="20"/>
      <c r="U14" s="20"/>
      <c r="V14" s="20"/>
      <c r="W14" s="20">
        <v>-2715668</v>
      </c>
      <c r="X14" s="20"/>
      <c r="Y14" s="20">
        <v>-2715668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-1995579</v>
      </c>
      <c r="D17" s="26">
        <f>SUM(D6:D16)</f>
        <v>0</v>
      </c>
      <c r="E17" s="27">
        <f t="shared" si="0"/>
        <v>-2062548</v>
      </c>
      <c r="F17" s="28">
        <f t="shared" si="0"/>
        <v>815000</v>
      </c>
      <c r="G17" s="28">
        <f t="shared" si="0"/>
        <v>0</v>
      </c>
      <c r="H17" s="28">
        <f t="shared" si="0"/>
        <v>-598805</v>
      </c>
      <c r="I17" s="28">
        <f t="shared" si="0"/>
        <v>-437000</v>
      </c>
      <c r="J17" s="28">
        <f t="shared" si="0"/>
        <v>-1035805</v>
      </c>
      <c r="K17" s="28">
        <f t="shared" si="0"/>
        <v>0</v>
      </c>
      <c r="L17" s="28">
        <f t="shared" si="0"/>
        <v>-636295</v>
      </c>
      <c r="M17" s="28">
        <f t="shared" si="0"/>
        <v>0</v>
      </c>
      <c r="N17" s="28">
        <f t="shared" si="0"/>
        <v>-636295</v>
      </c>
      <c r="O17" s="28">
        <f t="shared" si="0"/>
        <v>-392093</v>
      </c>
      <c r="P17" s="28">
        <f t="shared" si="0"/>
        <v>0</v>
      </c>
      <c r="Q17" s="28">
        <f t="shared" si="0"/>
        <v>-651475</v>
      </c>
      <c r="R17" s="28">
        <f t="shared" si="0"/>
        <v>-1043568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-2715668</v>
      </c>
      <c r="X17" s="28">
        <f t="shared" si="0"/>
        <v>611244</v>
      </c>
      <c r="Y17" s="28">
        <f t="shared" si="0"/>
        <v>-3326912</v>
      </c>
      <c r="Z17" s="29">
        <f>+IF(X17&lt;&gt;0,+(Y17/X17)*100,0)</f>
        <v>-544.28542447860423</v>
      </c>
      <c r="AA17" s="30">
        <f>SUM(AA6:AA16)</f>
        <v>815000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-1995579</v>
      </c>
      <c r="D38" s="32">
        <f>+D17+D27+D36</f>
        <v>0</v>
      </c>
      <c r="E38" s="33">
        <f t="shared" si="3"/>
        <v>-2062548</v>
      </c>
      <c r="F38" s="2">
        <f t="shared" si="3"/>
        <v>815000</v>
      </c>
      <c r="G38" s="2">
        <f t="shared" si="3"/>
        <v>0</v>
      </c>
      <c r="H38" s="2">
        <f t="shared" si="3"/>
        <v>-598805</v>
      </c>
      <c r="I38" s="2">
        <f t="shared" si="3"/>
        <v>-437000</v>
      </c>
      <c r="J38" s="2">
        <f t="shared" si="3"/>
        <v>-1035805</v>
      </c>
      <c r="K38" s="2">
        <f t="shared" si="3"/>
        <v>0</v>
      </c>
      <c r="L38" s="2">
        <f t="shared" si="3"/>
        <v>-636295</v>
      </c>
      <c r="M38" s="2">
        <f t="shared" si="3"/>
        <v>0</v>
      </c>
      <c r="N38" s="2">
        <f t="shared" si="3"/>
        <v>-636295</v>
      </c>
      <c r="O38" s="2">
        <f t="shared" si="3"/>
        <v>-392093</v>
      </c>
      <c r="P38" s="2">
        <f t="shared" si="3"/>
        <v>0</v>
      </c>
      <c r="Q38" s="2">
        <f t="shared" si="3"/>
        <v>-651475</v>
      </c>
      <c r="R38" s="2">
        <f t="shared" si="3"/>
        <v>-1043568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-2715668</v>
      </c>
      <c r="X38" s="2">
        <f t="shared" si="3"/>
        <v>611244</v>
      </c>
      <c r="Y38" s="2">
        <f t="shared" si="3"/>
        <v>-3326912</v>
      </c>
      <c r="Z38" s="34">
        <f>+IF(X38&lt;&gt;0,+(Y38/X38)*100,0)</f>
        <v>-544.28542447860423</v>
      </c>
      <c r="AA38" s="35">
        <f>+AA17+AA27+AA36</f>
        <v>815000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-1995579</v>
      </c>
      <c r="G39" s="2"/>
      <c r="H39" s="2">
        <f>+G40+H60</f>
        <v>-1995579</v>
      </c>
      <c r="I39" s="2">
        <f>+H40+I60</f>
        <v>-2594384</v>
      </c>
      <c r="J39" s="2">
        <f>+G39</f>
        <v>0</v>
      </c>
      <c r="K39" s="2">
        <f>+I40+K60</f>
        <v>-3031384</v>
      </c>
      <c r="L39" s="2">
        <f>+K40+L60</f>
        <v>-3031384</v>
      </c>
      <c r="M39" s="2">
        <f>+L40+M60</f>
        <v>-3667679</v>
      </c>
      <c r="N39" s="2">
        <f>+K39</f>
        <v>-3031384</v>
      </c>
      <c r="O39" s="2">
        <f>+M40+O60</f>
        <v>-3667679</v>
      </c>
      <c r="P39" s="2">
        <f>+O40+P60</f>
        <v>-4059772</v>
      </c>
      <c r="Q39" s="2">
        <f>+P40+Q60</f>
        <v>-4059772</v>
      </c>
      <c r="R39" s="2">
        <f>+O39</f>
        <v>-3667679</v>
      </c>
      <c r="S39" s="2">
        <f>+Q40+S60</f>
        <v>-4711247</v>
      </c>
      <c r="T39" s="2">
        <f>+S40+T60</f>
        <v>-4711247</v>
      </c>
      <c r="U39" s="2">
        <f>+T40+U60</f>
        <v>-4711247</v>
      </c>
      <c r="V39" s="2">
        <f>+S39</f>
        <v>-4711247</v>
      </c>
      <c r="W39" s="2">
        <f>+G39</f>
        <v>0</v>
      </c>
      <c r="X39" s="2">
        <v>-1995579</v>
      </c>
      <c r="Y39" s="2">
        <f>+W39-X39</f>
        <v>1995579</v>
      </c>
      <c r="Z39" s="34">
        <f>+IF(X39&lt;&gt;0,+(Y39/X39)*100,0)</f>
        <v>-100</v>
      </c>
      <c r="AA39" s="35">
        <v>-1995579</v>
      </c>
    </row>
    <row r="40" spans="1:27" x14ac:dyDescent="0.25">
      <c r="A40" s="41" t="s">
        <v>62</v>
      </c>
      <c r="B40" s="42" t="s">
        <v>61</v>
      </c>
      <c r="C40" s="43">
        <f>+C38+C39</f>
        <v>-1995579</v>
      </c>
      <c r="D40" s="43">
        <f t="shared" ref="D40:AA40" si="4">+D38+D39</f>
        <v>0</v>
      </c>
      <c r="E40" s="44">
        <f t="shared" si="4"/>
        <v>-2062548</v>
      </c>
      <c r="F40" s="45">
        <f t="shared" si="4"/>
        <v>-1180579</v>
      </c>
      <c r="G40" s="45">
        <f t="shared" si="4"/>
        <v>0</v>
      </c>
      <c r="H40" s="45">
        <f t="shared" si="4"/>
        <v>-2594384</v>
      </c>
      <c r="I40" s="45">
        <f t="shared" si="4"/>
        <v>-3031384</v>
      </c>
      <c r="J40" s="45">
        <f>+I40</f>
        <v>-3031384</v>
      </c>
      <c r="K40" s="45">
        <f t="shared" si="4"/>
        <v>-3031384</v>
      </c>
      <c r="L40" s="45">
        <f t="shared" si="4"/>
        <v>-3667679</v>
      </c>
      <c r="M40" s="45">
        <f t="shared" si="4"/>
        <v>-3667679</v>
      </c>
      <c r="N40" s="45">
        <f>+M40</f>
        <v>-3667679</v>
      </c>
      <c r="O40" s="45">
        <f t="shared" si="4"/>
        <v>-4059772</v>
      </c>
      <c r="P40" s="45">
        <f t="shared" si="4"/>
        <v>-4059772</v>
      </c>
      <c r="Q40" s="45">
        <f t="shared" si="4"/>
        <v>-4711247</v>
      </c>
      <c r="R40" s="45">
        <f>+Q40</f>
        <v>-4711247</v>
      </c>
      <c r="S40" s="45">
        <f t="shared" si="4"/>
        <v>-4711247</v>
      </c>
      <c r="T40" s="45">
        <f t="shared" si="4"/>
        <v>-4711247</v>
      </c>
      <c r="U40" s="45">
        <f t="shared" si="4"/>
        <v>-4711247</v>
      </c>
      <c r="V40" s="45">
        <f>+U40</f>
        <v>-4711247</v>
      </c>
      <c r="W40" s="45">
        <f>+V40</f>
        <v>-4711247</v>
      </c>
      <c r="X40" s="45">
        <f t="shared" si="4"/>
        <v>-1384335</v>
      </c>
      <c r="Y40" s="45">
        <f t="shared" si="4"/>
        <v>-1331333</v>
      </c>
      <c r="Z40" s="46">
        <f>+IF(X40&lt;&gt;0,+(Y40/X40)*100,0)</f>
        <v>96.171302466527251</v>
      </c>
      <c r="AA40" s="47">
        <f t="shared" si="4"/>
        <v>-1180579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-1995579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20910775</v>
      </c>
      <c r="G9" s="20"/>
      <c r="H9" s="20"/>
      <c r="I9" s="20"/>
      <c r="J9" s="20"/>
      <c r="K9" s="20">
        <v>5817</v>
      </c>
      <c r="L9" s="20">
        <v>-4066222</v>
      </c>
      <c r="M9" s="20">
        <v>-3011159</v>
      </c>
      <c r="N9" s="20">
        <v>-7071564</v>
      </c>
      <c r="O9" s="20">
        <v>6094756</v>
      </c>
      <c r="P9" s="20"/>
      <c r="Q9" s="20">
        <v>-12</v>
      </c>
      <c r="R9" s="20">
        <v>6094744</v>
      </c>
      <c r="S9" s="20"/>
      <c r="T9" s="20"/>
      <c r="U9" s="20"/>
      <c r="V9" s="20"/>
      <c r="W9" s="20">
        <v>-976820</v>
      </c>
      <c r="X9" s="20">
        <v>15683085</v>
      </c>
      <c r="Y9" s="20">
        <v>-16659905</v>
      </c>
      <c r="Z9" s="21">
        <v>-106.22849394745995</v>
      </c>
      <c r="AA9" s="22">
        <v>20910775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-31425923</v>
      </c>
      <c r="F14" s="20">
        <v>-53916395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-40437306</v>
      </c>
      <c r="Y14" s="20">
        <v>40437306</v>
      </c>
      <c r="Z14" s="21">
        <v>-100</v>
      </c>
      <c r="AA14" s="22">
        <v>-53916395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-31425923</v>
      </c>
      <c r="F17" s="28">
        <f t="shared" si="0"/>
        <v>-33005620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5817</v>
      </c>
      <c r="L17" s="28">
        <f t="shared" si="0"/>
        <v>-4066222</v>
      </c>
      <c r="M17" s="28">
        <f t="shared" si="0"/>
        <v>-3011159</v>
      </c>
      <c r="N17" s="28">
        <f t="shared" si="0"/>
        <v>-7071564</v>
      </c>
      <c r="O17" s="28">
        <f t="shared" si="0"/>
        <v>6094756</v>
      </c>
      <c r="P17" s="28">
        <f t="shared" si="0"/>
        <v>0</v>
      </c>
      <c r="Q17" s="28">
        <f t="shared" si="0"/>
        <v>-12</v>
      </c>
      <c r="R17" s="28">
        <f t="shared" si="0"/>
        <v>6094744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-976820</v>
      </c>
      <c r="X17" s="28">
        <f t="shared" si="0"/>
        <v>-24754221</v>
      </c>
      <c r="Y17" s="28">
        <f t="shared" si="0"/>
        <v>23777401</v>
      </c>
      <c r="Z17" s="29">
        <f>+IF(X17&lt;&gt;0,+(Y17/X17)*100,0)</f>
        <v>-96.053925510320042</v>
      </c>
      <c r="AA17" s="30">
        <f>SUM(AA6:AA16)</f>
        <v>-33005620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-31425923</v>
      </c>
      <c r="F38" s="2">
        <f t="shared" si="3"/>
        <v>-33005620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5817</v>
      </c>
      <c r="L38" s="2">
        <f t="shared" si="3"/>
        <v>-4066222</v>
      </c>
      <c r="M38" s="2">
        <f t="shared" si="3"/>
        <v>-3011159</v>
      </c>
      <c r="N38" s="2">
        <f t="shared" si="3"/>
        <v>-7071564</v>
      </c>
      <c r="O38" s="2">
        <f t="shared" si="3"/>
        <v>6094756</v>
      </c>
      <c r="P38" s="2">
        <f t="shared" si="3"/>
        <v>0</v>
      </c>
      <c r="Q38" s="2">
        <f t="shared" si="3"/>
        <v>-12</v>
      </c>
      <c r="R38" s="2">
        <f t="shared" si="3"/>
        <v>6094744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-976820</v>
      </c>
      <c r="X38" s="2">
        <f t="shared" si="3"/>
        <v>-24754221</v>
      </c>
      <c r="Y38" s="2">
        <f t="shared" si="3"/>
        <v>23777401</v>
      </c>
      <c r="Z38" s="34">
        <f>+IF(X38&lt;&gt;0,+(Y38/X38)*100,0)</f>
        <v>-96.053925510320042</v>
      </c>
      <c r="AA38" s="35">
        <f>+AA17+AA27+AA36</f>
        <v>-33005620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5817</v>
      </c>
      <c r="M39" s="2">
        <f>+L40+M60</f>
        <v>-4060405</v>
      </c>
      <c r="N39" s="2">
        <f>+K39</f>
        <v>0</v>
      </c>
      <c r="O39" s="2">
        <f>+M40+O60</f>
        <v>-7071564</v>
      </c>
      <c r="P39" s="2">
        <f>+O40+P60</f>
        <v>-976808</v>
      </c>
      <c r="Q39" s="2">
        <f>+P40+Q60</f>
        <v>-976808</v>
      </c>
      <c r="R39" s="2">
        <f>+O39</f>
        <v>-7071564</v>
      </c>
      <c r="S39" s="2">
        <f>+Q40+S60</f>
        <v>-976820</v>
      </c>
      <c r="T39" s="2">
        <f>+S40+T60</f>
        <v>-976820</v>
      </c>
      <c r="U39" s="2">
        <f>+T40+U60</f>
        <v>-976820</v>
      </c>
      <c r="V39" s="2">
        <f>+S39</f>
        <v>-976820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-31425923</v>
      </c>
      <c r="F40" s="45">
        <f t="shared" si="4"/>
        <v>-33005620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5817</v>
      </c>
      <c r="L40" s="45">
        <f t="shared" si="4"/>
        <v>-4060405</v>
      </c>
      <c r="M40" s="45">
        <f t="shared" si="4"/>
        <v>-7071564</v>
      </c>
      <c r="N40" s="45">
        <f>+M40</f>
        <v>-7071564</v>
      </c>
      <c r="O40" s="45">
        <f t="shared" si="4"/>
        <v>-976808</v>
      </c>
      <c r="P40" s="45">
        <f t="shared" si="4"/>
        <v>-976808</v>
      </c>
      <c r="Q40" s="45">
        <f t="shared" si="4"/>
        <v>-976820</v>
      </c>
      <c r="R40" s="45">
        <f>+Q40</f>
        <v>-976820</v>
      </c>
      <c r="S40" s="45">
        <f t="shared" si="4"/>
        <v>-976820</v>
      </c>
      <c r="T40" s="45">
        <f t="shared" si="4"/>
        <v>-976820</v>
      </c>
      <c r="U40" s="45">
        <f t="shared" si="4"/>
        <v>-976820</v>
      </c>
      <c r="V40" s="45">
        <f>+U40</f>
        <v>-976820</v>
      </c>
      <c r="W40" s="45">
        <f>+V40</f>
        <v>-976820</v>
      </c>
      <c r="X40" s="45">
        <f t="shared" si="4"/>
        <v>-24754221</v>
      </c>
      <c r="Y40" s="45">
        <f t="shared" si="4"/>
        <v>23777401</v>
      </c>
      <c r="Z40" s="46">
        <f>+IF(X40&lt;&gt;0,+(Y40/X40)*100,0)</f>
        <v>-96.053925510320042</v>
      </c>
      <c r="AA40" s="47">
        <f t="shared" si="4"/>
        <v>-33005620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38474816</v>
      </c>
      <c r="F7" s="20">
        <v>38568122</v>
      </c>
      <c r="G7" s="20"/>
      <c r="H7" s="20">
        <v>3354074</v>
      </c>
      <c r="I7" s="20">
        <v>3177977</v>
      </c>
      <c r="J7" s="20">
        <v>6532051</v>
      </c>
      <c r="K7" s="20">
        <v>4319488</v>
      </c>
      <c r="L7" s="20">
        <v>3946476</v>
      </c>
      <c r="M7" s="20">
        <v>4102306</v>
      </c>
      <c r="N7" s="20">
        <v>12368270</v>
      </c>
      <c r="O7" s="20">
        <v>3389911</v>
      </c>
      <c r="P7" s="20">
        <v>7003042</v>
      </c>
      <c r="Q7" s="20">
        <v>2842061</v>
      </c>
      <c r="R7" s="20">
        <v>13235014</v>
      </c>
      <c r="S7" s="20"/>
      <c r="T7" s="20"/>
      <c r="U7" s="20"/>
      <c r="V7" s="20"/>
      <c r="W7" s="20">
        <v>32135335</v>
      </c>
      <c r="X7" s="20">
        <v>28887216</v>
      </c>
      <c r="Y7" s="20">
        <v>3248119</v>
      </c>
      <c r="Z7" s="21">
        <v>11.244139968351398</v>
      </c>
      <c r="AA7" s="22">
        <v>38568122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306877</v>
      </c>
      <c r="I8" s="20">
        <v>239732</v>
      </c>
      <c r="J8" s="20">
        <v>546609</v>
      </c>
      <c r="K8" s="20">
        <v>236549</v>
      </c>
      <c r="L8" s="20">
        <v>244774</v>
      </c>
      <c r="M8" s="20">
        <v>191033</v>
      </c>
      <c r="N8" s="20">
        <v>672356</v>
      </c>
      <c r="O8" s="20">
        <v>210837</v>
      </c>
      <c r="P8" s="20">
        <v>246635</v>
      </c>
      <c r="Q8" s="20">
        <v>343728</v>
      </c>
      <c r="R8" s="20">
        <v>801200</v>
      </c>
      <c r="S8" s="20"/>
      <c r="T8" s="20"/>
      <c r="U8" s="20"/>
      <c r="V8" s="20"/>
      <c r="W8" s="20">
        <v>2020165</v>
      </c>
      <c r="X8" s="20"/>
      <c r="Y8" s="20">
        <v>2020165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7548804</v>
      </c>
      <c r="F9" s="20">
        <v>7548804</v>
      </c>
      <c r="G9" s="20"/>
      <c r="H9" s="20"/>
      <c r="I9" s="20"/>
      <c r="J9" s="20"/>
      <c r="K9" s="20"/>
      <c r="L9" s="20"/>
      <c r="M9" s="20"/>
      <c r="N9" s="20"/>
      <c r="O9" s="20"/>
      <c r="P9" s="20">
        <v>640000</v>
      </c>
      <c r="Q9" s="20"/>
      <c r="R9" s="20">
        <v>640000</v>
      </c>
      <c r="S9" s="20"/>
      <c r="T9" s="20"/>
      <c r="U9" s="20"/>
      <c r="V9" s="20"/>
      <c r="W9" s="20">
        <v>640000</v>
      </c>
      <c r="X9" s="20">
        <v>5661603</v>
      </c>
      <c r="Y9" s="20">
        <v>-5021603</v>
      </c>
      <c r="Z9" s="21">
        <v>-88.695781035865636</v>
      </c>
      <c r="AA9" s="22">
        <v>7548804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-60625584</v>
      </c>
      <c r="F14" s="20">
        <v>-60066588</v>
      </c>
      <c r="G14" s="20"/>
      <c r="H14" s="20">
        <v>-7502925</v>
      </c>
      <c r="I14" s="20">
        <v>-7873769</v>
      </c>
      <c r="J14" s="20">
        <v>-15376694</v>
      </c>
      <c r="K14" s="20">
        <v>-11100498</v>
      </c>
      <c r="L14" s="20">
        <v>-4750673</v>
      </c>
      <c r="M14" s="20">
        <v>-3988460</v>
      </c>
      <c r="N14" s="20">
        <v>-19839631</v>
      </c>
      <c r="O14" s="20">
        <v>-4152490</v>
      </c>
      <c r="P14" s="20">
        <v>-3985861</v>
      </c>
      <c r="Q14" s="20">
        <v>-3843318</v>
      </c>
      <c r="R14" s="20">
        <v>-11981669</v>
      </c>
      <c r="S14" s="20"/>
      <c r="T14" s="20"/>
      <c r="U14" s="20"/>
      <c r="V14" s="20"/>
      <c r="W14" s="20">
        <v>-47197994</v>
      </c>
      <c r="X14" s="20">
        <v>-45282856</v>
      </c>
      <c r="Y14" s="20">
        <v>-1915138</v>
      </c>
      <c r="Z14" s="21">
        <v>4.2292782946375995</v>
      </c>
      <c r="AA14" s="22">
        <v>-60066588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-33420</v>
      </c>
      <c r="F15" s="20">
        <v>-33420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-25065</v>
      </c>
      <c r="Y15" s="20">
        <v>25065</v>
      </c>
      <c r="Z15" s="21">
        <v>-100</v>
      </c>
      <c r="AA15" s="22">
        <v>-33420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-14635384</v>
      </c>
      <c r="F17" s="28">
        <f t="shared" si="0"/>
        <v>-13983082</v>
      </c>
      <c r="G17" s="28">
        <f t="shared" si="0"/>
        <v>0</v>
      </c>
      <c r="H17" s="28">
        <f t="shared" si="0"/>
        <v>-3841974</v>
      </c>
      <c r="I17" s="28">
        <f t="shared" si="0"/>
        <v>-4456060</v>
      </c>
      <c r="J17" s="28">
        <f t="shared" si="0"/>
        <v>-8298034</v>
      </c>
      <c r="K17" s="28">
        <f t="shared" si="0"/>
        <v>-6544461</v>
      </c>
      <c r="L17" s="28">
        <f t="shared" si="0"/>
        <v>-559423</v>
      </c>
      <c r="M17" s="28">
        <f t="shared" si="0"/>
        <v>304879</v>
      </c>
      <c r="N17" s="28">
        <f t="shared" si="0"/>
        <v>-6799005</v>
      </c>
      <c r="O17" s="28">
        <f t="shared" si="0"/>
        <v>-551742</v>
      </c>
      <c r="P17" s="28">
        <f t="shared" si="0"/>
        <v>3903816</v>
      </c>
      <c r="Q17" s="28">
        <f t="shared" si="0"/>
        <v>-657529</v>
      </c>
      <c r="R17" s="28">
        <f t="shared" si="0"/>
        <v>2694545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-12402494</v>
      </c>
      <c r="X17" s="28">
        <f t="shared" si="0"/>
        <v>-10759102</v>
      </c>
      <c r="Y17" s="28">
        <f t="shared" si="0"/>
        <v>-1643392</v>
      </c>
      <c r="Z17" s="29">
        <f>+IF(X17&lt;&gt;0,+(Y17/X17)*100,0)</f>
        <v>15.274434613595075</v>
      </c>
      <c r="AA17" s="30">
        <f>SUM(AA6:AA16)</f>
        <v>-13983082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-500004</v>
      </c>
      <c r="F26" s="20">
        <v>-500004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-375003</v>
      </c>
      <c r="Y26" s="20">
        <v>375003</v>
      </c>
      <c r="Z26" s="21">
        <v>-100</v>
      </c>
      <c r="AA26" s="22">
        <v>-500004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-500004</v>
      </c>
      <c r="F27" s="28">
        <f t="shared" si="1"/>
        <v>-500004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-375003</v>
      </c>
      <c r="Y27" s="28">
        <f t="shared" si="1"/>
        <v>375003</v>
      </c>
      <c r="Z27" s="29">
        <f>+IF(X27&lt;&gt;0,+(Y27/X27)*100,0)</f>
        <v>-100</v>
      </c>
      <c r="AA27" s="30">
        <f>SUM(AA21:AA26)</f>
        <v>-500004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-15135388</v>
      </c>
      <c r="F38" s="2">
        <f t="shared" si="3"/>
        <v>-14483086</v>
      </c>
      <c r="G38" s="2">
        <f t="shared" si="3"/>
        <v>0</v>
      </c>
      <c r="H38" s="2">
        <f t="shared" si="3"/>
        <v>-3841974</v>
      </c>
      <c r="I38" s="2">
        <f t="shared" si="3"/>
        <v>-4456060</v>
      </c>
      <c r="J38" s="2">
        <f t="shared" si="3"/>
        <v>-8298034</v>
      </c>
      <c r="K38" s="2">
        <f t="shared" si="3"/>
        <v>-6544461</v>
      </c>
      <c r="L38" s="2">
        <f t="shared" si="3"/>
        <v>-559423</v>
      </c>
      <c r="M38" s="2">
        <f t="shared" si="3"/>
        <v>304879</v>
      </c>
      <c r="N38" s="2">
        <f t="shared" si="3"/>
        <v>-6799005</v>
      </c>
      <c r="O38" s="2">
        <f t="shared" si="3"/>
        <v>-551742</v>
      </c>
      <c r="P38" s="2">
        <f t="shared" si="3"/>
        <v>3903816</v>
      </c>
      <c r="Q38" s="2">
        <f t="shared" si="3"/>
        <v>-657529</v>
      </c>
      <c r="R38" s="2">
        <f t="shared" si="3"/>
        <v>2694545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-12402494</v>
      </c>
      <c r="X38" s="2">
        <f t="shared" si="3"/>
        <v>-11134105</v>
      </c>
      <c r="Y38" s="2">
        <f t="shared" si="3"/>
        <v>-1268389</v>
      </c>
      <c r="Z38" s="34">
        <f>+IF(X38&lt;&gt;0,+(Y38/X38)*100,0)</f>
        <v>11.391925978783208</v>
      </c>
      <c r="AA38" s="35">
        <f>+AA17+AA27+AA36</f>
        <v>-14483086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-3841974</v>
      </c>
      <c r="J39" s="2">
        <f>+G39</f>
        <v>0</v>
      </c>
      <c r="K39" s="2">
        <f>+I40+K60</f>
        <v>-8298034</v>
      </c>
      <c r="L39" s="2">
        <f>+K40+L60</f>
        <v>-14842495</v>
      </c>
      <c r="M39" s="2">
        <f>+L40+M60</f>
        <v>-15401918</v>
      </c>
      <c r="N39" s="2">
        <f>+K39</f>
        <v>-8298034</v>
      </c>
      <c r="O39" s="2">
        <f>+M40+O60</f>
        <v>-15097039</v>
      </c>
      <c r="P39" s="2">
        <f>+O40+P60</f>
        <v>-106392243</v>
      </c>
      <c r="Q39" s="2">
        <f>+P40+Q60</f>
        <v>-102488427</v>
      </c>
      <c r="R39" s="2">
        <f>+O39</f>
        <v>-15097039</v>
      </c>
      <c r="S39" s="2">
        <f>+Q40+S60</f>
        <v>-103145956</v>
      </c>
      <c r="T39" s="2">
        <f>+S40+T60</f>
        <v>-103145956</v>
      </c>
      <c r="U39" s="2">
        <f>+T40+U60</f>
        <v>-103145956</v>
      </c>
      <c r="V39" s="2">
        <f>+S39</f>
        <v>-103145956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-15135388</v>
      </c>
      <c r="F40" s="45">
        <f t="shared" si="4"/>
        <v>-14483086</v>
      </c>
      <c r="G40" s="45">
        <f t="shared" si="4"/>
        <v>0</v>
      </c>
      <c r="H40" s="45">
        <f t="shared" si="4"/>
        <v>-3841974</v>
      </c>
      <c r="I40" s="45">
        <f t="shared" si="4"/>
        <v>-8298034</v>
      </c>
      <c r="J40" s="45">
        <f>+I40</f>
        <v>-8298034</v>
      </c>
      <c r="K40" s="45">
        <f t="shared" si="4"/>
        <v>-14842495</v>
      </c>
      <c r="L40" s="45">
        <f t="shared" si="4"/>
        <v>-15401918</v>
      </c>
      <c r="M40" s="45">
        <f t="shared" si="4"/>
        <v>-15097039</v>
      </c>
      <c r="N40" s="45">
        <f>+M40</f>
        <v>-15097039</v>
      </c>
      <c r="O40" s="45">
        <f t="shared" si="4"/>
        <v>-15648781</v>
      </c>
      <c r="P40" s="45">
        <f t="shared" si="4"/>
        <v>-102488427</v>
      </c>
      <c r="Q40" s="45">
        <f t="shared" si="4"/>
        <v>-103145956</v>
      </c>
      <c r="R40" s="45">
        <f>+Q40</f>
        <v>-103145956</v>
      </c>
      <c r="S40" s="45">
        <f t="shared" si="4"/>
        <v>-103145956</v>
      </c>
      <c r="T40" s="45">
        <f t="shared" si="4"/>
        <v>-103145956</v>
      </c>
      <c r="U40" s="45">
        <f t="shared" si="4"/>
        <v>-103145956</v>
      </c>
      <c r="V40" s="45">
        <f>+U40</f>
        <v>-103145956</v>
      </c>
      <c r="W40" s="45">
        <f>+V40</f>
        <v>-103145956</v>
      </c>
      <c r="X40" s="45">
        <f t="shared" si="4"/>
        <v>-11134105</v>
      </c>
      <c r="Y40" s="45">
        <f t="shared" si="4"/>
        <v>-1268389</v>
      </c>
      <c r="Z40" s="46">
        <f>+IF(X40&lt;&gt;0,+(Y40/X40)*100,0)</f>
        <v>11.391925978783208</v>
      </c>
      <c r="AA40" s="47">
        <f t="shared" si="4"/>
        <v>-14483086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6:16" hidden="1" x14ac:dyDescent="0.25">
      <c r="P60">
        <v>-90743462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170781648</v>
      </c>
      <c r="D7" s="18"/>
      <c r="E7" s="19">
        <v>173314092</v>
      </c>
      <c r="F7" s="20">
        <v>173314092</v>
      </c>
      <c r="G7" s="20">
        <v>13685736</v>
      </c>
      <c r="H7" s="20">
        <v>16718353</v>
      </c>
      <c r="I7" s="20">
        <v>16742858</v>
      </c>
      <c r="J7" s="20">
        <v>47146947</v>
      </c>
      <c r="K7" s="20">
        <v>17898634</v>
      </c>
      <c r="L7" s="20">
        <v>17140511</v>
      </c>
      <c r="M7" s="20">
        <v>15619703</v>
      </c>
      <c r="N7" s="20">
        <v>50658848</v>
      </c>
      <c r="O7" s="20">
        <v>16354031</v>
      </c>
      <c r="P7" s="20">
        <v>16601840</v>
      </c>
      <c r="Q7" s="20">
        <v>16942027</v>
      </c>
      <c r="R7" s="20">
        <v>49897898</v>
      </c>
      <c r="S7" s="20"/>
      <c r="T7" s="20"/>
      <c r="U7" s="20"/>
      <c r="V7" s="20"/>
      <c r="W7" s="20">
        <v>147703693</v>
      </c>
      <c r="X7" s="20">
        <v>129985569</v>
      </c>
      <c r="Y7" s="20">
        <v>17718124</v>
      </c>
      <c r="Z7" s="21">
        <v>13.63083928185905</v>
      </c>
      <c r="AA7" s="22">
        <v>173314092</v>
      </c>
    </row>
    <row r="8" spans="1:27" x14ac:dyDescent="0.25">
      <c r="A8" s="23" t="s">
        <v>36</v>
      </c>
      <c r="B8" s="17" t="s">
        <v>32</v>
      </c>
      <c r="C8" s="18">
        <v>722114</v>
      </c>
      <c r="D8" s="18"/>
      <c r="E8" s="19"/>
      <c r="F8" s="20"/>
      <c r="G8" s="20"/>
      <c r="H8" s="20">
        <v>10032</v>
      </c>
      <c r="I8" s="20">
        <v>8254</v>
      </c>
      <c r="J8" s="20">
        <v>18286</v>
      </c>
      <c r="K8" s="20">
        <v>7189</v>
      </c>
      <c r="L8" s="20">
        <v>1352</v>
      </c>
      <c r="M8" s="20">
        <v>1471</v>
      </c>
      <c r="N8" s="20">
        <v>10012</v>
      </c>
      <c r="O8" s="20">
        <v>10757</v>
      </c>
      <c r="P8" s="20">
        <v>6146</v>
      </c>
      <c r="Q8" s="20">
        <v>4454</v>
      </c>
      <c r="R8" s="20">
        <v>21357</v>
      </c>
      <c r="S8" s="20"/>
      <c r="T8" s="20"/>
      <c r="U8" s="20"/>
      <c r="V8" s="20"/>
      <c r="W8" s="20">
        <v>49655</v>
      </c>
      <c r="X8" s="20"/>
      <c r="Y8" s="20">
        <v>49655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-140919018</v>
      </c>
      <c r="D14" s="18"/>
      <c r="E14" s="19">
        <v>-198238920</v>
      </c>
      <c r="F14" s="20">
        <v>-193238920</v>
      </c>
      <c r="G14" s="20">
        <v>-266331</v>
      </c>
      <c r="H14" s="20">
        <v>-18268720</v>
      </c>
      <c r="I14" s="20">
        <v>-19842353</v>
      </c>
      <c r="J14" s="20">
        <v>-38377404</v>
      </c>
      <c r="K14" s="20">
        <v>-11880453</v>
      </c>
      <c r="L14" s="20">
        <v>-13852390</v>
      </c>
      <c r="M14" s="20">
        <v>-13379337</v>
      </c>
      <c r="N14" s="20">
        <v>-39112180</v>
      </c>
      <c r="O14" s="20">
        <v>-12947386</v>
      </c>
      <c r="P14" s="20">
        <v>-13144563</v>
      </c>
      <c r="Q14" s="20">
        <v>-14561108</v>
      </c>
      <c r="R14" s="20">
        <v>-40653057</v>
      </c>
      <c r="S14" s="20"/>
      <c r="T14" s="20"/>
      <c r="U14" s="20"/>
      <c r="V14" s="20"/>
      <c r="W14" s="20">
        <v>-118142641</v>
      </c>
      <c r="X14" s="20">
        <v>-157341136</v>
      </c>
      <c r="Y14" s="20">
        <v>39198495</v>
      </c>
      <c r="Z14" s="21">
        <v>-24.913062150510974</v>
      </c>
      <c r="AA14" s="22">
        <v>-193238920</v>
      </c>
    </row>
    <row r="15" spans="1:27" x14ac:dyDescent="0.25">
      <c r="A15" s="23" t="s">
        <v>43</v>
      </c>
      <c r="B15" s="17" t="s">
        <v>32</v>
      </c>
      <c r="C15" s="18">
        <v>-1324120</v>
      </c>
      <c r="D15" s="18"/>
      <c r="E15" s="19">
        <v>-265820</v>
      </c>
      <c r="F15" s="20">
        <v>-265820</v>
      </c>
      <c r="G15" s="20"/>
      <c r="H15" s="20"/>
      <c r="I15" s="20">
        <v>-479326</v>
      </c>
      <c r="J15" s="20">
        <v>-479326</v>
      </c>
      <c r="K15" s="20"/>
      <c r="L15" s="20"/>
      <c r="M15" s="20"/>
      <c r="N15" s="20"/>
      <c r="O15" s="20">
        <v>-502785</v>
      </c>
      <c r="P15" s="20"/>
      <c r="Q15" s="20">
        <v>-475102</v>
      </c>
      <c r="R15" s="20">
        <v>-977887</v>
      </c>
      <c r="S15" s="20"/>
      <c r="T15" s="20"/>
      <c r="U15" s="20"/>
      <c r="V15" s="20"/>
      <c r="W15" s="20">
        <v>-1457213</v>
      </c>
      <c r="X15" s="20">
        <v>-212656</v>
      </c>
      <c r="Y15" s="20">
        <v>-1244557</v>
      </c>
      <c r="Z15" s="21">
        <v>585.24424422541563</v>
      </c>
      <c r="AA15" s="22">
        <v>-265820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34260624</v>
      </c>
      <c r="D17" s="26">
        <f>SUM(D6:D16)</f>
        <v>0</v>
      </c>
      <c r="E17" s="27">
        <f t="shared" si="0"/>
        <v>-25190648</v>
      </c>
      <c r="F17" s="28">
        <f t="shared" si="0"/>
        <v>-20190648</v>
      </c>
      <c r="G17" s="28">
        <f t="shared" si="0"/>
        <v>13419405</v>
      </c>
      <c r="H17" s="28">
        <f t="shared" si="0"/>
        <v>-1540335</v>
      </c>
      <c r="I17" s="28">
        <f t="shared" si="0"/>
        <v>-3570567</v>
      </c>
      <c r="J17" s="28">
        <f t="shared" si="0"/>
        <v>8308503</v>
      </c>
      <c r="K17" s="28">
        <f t="shared" si="0"/>
        <v>6025370</v>
      </c>
      <c r="L17" s="28">
        <f t="shared" si="0"/>
        <v>3289473</v>
      </c>
      <c r="M17" s="28">
        <f t="shared" si="0"/>
        <v>2241837</v>
      </c>
      <c r="N17" s="28">
        <f t="shared" si="0"/>
        <v>11556680</v>
      </c>
      <c r="O17" s="28">
        <f t="shared" si="0"/>
        <v>2914617</v>
      </c>
      <c r="P17" s="28">
        <f t="shared" si="0"/>
        <v>3463423</v>
      </c>
      <c r="Q17" s="28">
        <f t="shared" si="0"/>
        <v>1910271</v>
      </c>
      <c r="R17" s="28">
        <f t="shared" si="0"/>
        <v>8288311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28153494</v>
      </c>
      <c r="X17" s="28">
        <f t="shared" si="0"/>
        <v>-27568223</v>
      </c>
      <c r="Y17" s="28">
        <f t="shared" si="0"/>
        <v>55721717</v>
      </c>
      <c r="Z17" s="29">
        <f>+IF(X17&lt;&gt;0,+(Y17/X17)*100,0)</f>
        <v>-202.12299138758416</v>
      </c>
      <c r="AA17" s="30">
        <f>SUM(AA6:AA16)</f>
        <v>-20190648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-15514974</v>
      </c>
      <c r="D26" s="18"/>
      <c r="E26" s="19">
        <v>-23752000</v>
      </c>
      <c r="F26" s="20">
        <v>-23752000</v>
      </c>
      <c r="G26" s="20"/>
      <c r="H26" s="20">
        <v>-29826</v>
      </c>
      <c r="I26" s="20"/>
      <c r="J26" s="20">
        <v>-29826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-29826</v>
      </c>
      <c r="X26" s="20">
        <v>-19001600</v>
      </c>
      <c r="Y26" s="20">
        <v>18971774</v>
      </c>
      <c r="Z26" s="21">
        <v>-99.843034270798242</v>
      </c>
      <c r="AA26" s="22">
        <v>-23752000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-15514974</v>
      </c>
      <c r="D27" s="26">
        <f>SUM(D21:D26)</f>
        <v>0</v>
      </c>
      <c r="E27" s="27">
        <f t="shared" si="1"/>
        <v>-23752000</v>
      </c>
      <c r="F27" s="28">
        <f t="shared" si="1"/>
        <v>-23752000</v>
      </c>
      <c r="G27" s="28">
        <f t="shared" si="1"/>
        <v>0</v>
      </c>
      <c r="H27" s="28">
        <f t="shared" si="1"/>
        <v>-29826</v>
      </c>
      <c r="I27" s="28">
        <f t="shared" si="1"/>
        <v>0</v>
      </c>
      <c r="J27" s="28">
        <f t="shared" si="1"/>
        <v>-29826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-29826</v>
      </c>
      <c r="X27" s="28">
        <f t="shared" si="1"/>
        <v>-19001600</v>
      </c>
      <c r="Y27" s="28">
        <f t="shared" si="1"/>
        <v>18971774</v>
      </c>
      <c r="Z27" s="29">
        <f>+IF(X27&lt;&gt;0,+(Y27/X27)*100,0)</f>
        <v>-99.843034270798242</v>
      </c>
      <c r="AA27" s="30">
        <f>SUM(AA21:AA26)</f>
        <v>-23752000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-1242584</v>
      </c>
      <c r="D35" s="18"/>
      <c r="E35" s="19">
        <v>-12604860</v>
      </c>
      <c r="F35" s="20">
        <v>-1427400</v>
      </c>
      <c r="G35" s="20">
        <v>-104653</v>
      </c>
      <c r="H35" s="20">
        <v>-102530</v>
      </c>
      <c r="I35" s="20">
        <v>-102963</v>
      </c>
      <c r="J35" s="20">
        <v>-310146</v>
      </c>
      <c r="K35" s="20">
        <v>-102963</v>
      </c>
      <c r="L35" s="20">
        <v>-102963</v>
      </c>
      <c r="M35" s="20">
        <v>-102963</v>
      </c>
      <c r="N35" s="20">
        <v>-308889</v>
      </c>
      <c r="O35" s="20">
        <v>-102963</v>
      </c>
      <c r="P35" s="20">
        <v>-105149</v>
      </c>
      <c r="Q35" s="20">
        <v>-107587</v>
      </c>
      <c r="R35" s="20">
        <v>-315699</v>
      </c>
      <c r="S35" s="20"/>
      <c r="T35" s="20"/>
      <c r="U35" s="20"/>
      <c r="V35" s="20"/>
      <c r="W35" s="20">
        <v>-934734</v>
      </c>
      <c r="X35" s="20">
        <v>-8550009</v>
      </c>
      <c r="Y35" s="20">
        <v>7615275</v>
      </c>
      <c r="Z35" s="21">
        <v>-89.067450104438478</v>
      </c>
      <c r="AA35" s="22">
        <v>-1427400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-1242584</v>
      </c>
      <c r="D36" s="26">
        <f>SUM(D31:D35)</f>
        <v>0</v>
      </c>
      <c r="E36" s="27">
        <f t="shared" si="2"/>
        <v>-12604860</v>
      </c>
      <c r="F36" s="28">
        <f t="shared" si="2"/>
        <v>-1427400</v>
      </c>
      <c r="G36" s="28">
        <f t="shared" si="2"/>
        <v>-104653</v>
      </c>
      <c r="H36" s="28">
        <f t="shared" si="2"/>
        <v>-102530</v>
      </c>
      <c r="I36" s="28">
        <f t="shared" si="2"/>
        <v>-102963</v>
      </c>
      <c r="J36" s="28">
        <f t="shared" si="2"/>
        <v>-310146</v>
      </c>
      <c r="K36" s="28">
        <f t="shared" si="2"/>
        <v>-102963</v>
      </c>
      <c r="L36" s="28">
        <f t="shared" si="2"/>
        <v>-102963</v>
      </c>
      <c r="M36" s="28">
        <f t="shared" si="2"/>
        <v>-102963</v>
      </c>
      <c r="N36" s="28">
        <f t="shared" si="2"/>
        <v>-308889</v>
      </c>
      <c r="O36" s="28">
        <f t="shared" si="2"/>
        <v>-102963</v>
      </c>
      <c r="P36" s="28">
        <f t="shared" si="2"/>
        <v>-105149</v>
      </c>
      <c r="Q36" s="28">
        <f t="shared" si="2"/>
        <v>-107587</v>
      </c>
      <c r="R36" s="28">
        <f t="shared" si="2"/>
        <v>-315699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-934734</v>
      </c>
      <c r="X36" s="28">
        <f t="shared" si="2"/>
        <v>-8550009</v>
      </c>
      <c r="Y36" s="28">
        <f t="shared" si="2"/>
        <v>7615275</v>
      </c>
      <c r="Z36" s="29">
        <f>+IF(X36&lt;&gt;0,+(Y36/X36)*100,0)</f>
        <v>-89.067450104438478</v>
      </c>
      <c r="AA36" s="30">
        <f>SUM(AA31:AA35)</f>
        <v>-1427400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17503066</v>
      </c>
      <c r="D38" s="32">
        <f>+D17+D27+D36</f>
        <v>0</v>
      </c>
      <c r="E38" s="33">
        <f t="shared" si="3"/>
        <v>-61547508</v>
      </c>
      <c r="F38" s="2">
        <f t="shared" si="3"/>
        <v>-45370048</v>
      </c>
      <c r="G38" s="2">
        <f t="shared" si="3"/>
        <v>13314752</v>
      </c>
      <c r="H38" s="2">
        <f t="shared" si="3"/>
        <v>-1672691</v>
      </c>
      <c r="I38" s="2">
        <f t="shared" si="3"/>
        <v>-3673530</v>
      </c>
      <c r="J38" s="2">
        <f t="shared" si="3"/>
        <v>7968531</v>
      </c>
      <c r="K38" s="2">
        <f t="shared" si="3"/>
        <v>5922407</v>
      </c>
      <c r="L38" s="2">
        <f t="shared" si="3"/>
        <v>3186510</v>
      </c>
      <c r="M38" s="2">
        <f t="shared" si="3"/>
        <v>2138874</v>
      </c>
      <c r="N38" s="2">
        <f t="shared" si="3"/>
        <v>11247791</v>
      </c>
      <c r="O38" s="2">
        <f t="shared" si="3"/>
        <v>2811654</v>
      </c>
      <c r="P38" s="2">
        <f t="shared" si="3"/>
        <v>3358274</v>
      </c>
      <c r="Q38" s="2">
        <f t="shared" si="3"/>
        <v>1802684</v>
      </c>
      <c r="R38" s="2">
        <f t="shared" si="3"/>
        <v>7972612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27188934</v>
      </c>
      <c r="X38" s="2">
        <f t="shared" si="3"/>
        <v>-55119832</v>
      </c>
      <c r="Y38" s="2">
        <f t="shared" si="3"/>
        <v>82308766</v>
      </c>
      <c r="Z38" s="34">
        <f>+IF(X38&lt;&gt;0,+(Y38/X38)*100,0)</f>
        <v>-149.32695368157144</v>
      </c>
      <c r="AA38" s="35">
        <f>+AA17+AA27+AA36</f>
        <v>-45370048</v>
      </c>
    </row>
    <row r="39" spans="1:27" x14ac:dyDescent="0.25">
      <c r="A39" s="23" t="s">
        <v>60</v>
      </c>
      <c r="B39" s="17"/>
      <c r="C39" s="32">
        <v>73233236</v>
      </c>
      <c r="D39" s="32"/>
      <c r="E39" s="33">
        <v>73233236</v>
      </c>
      <c r="F39" s="2">
        <v>73233236</v>
      </c>
      <c r="G39" s="2">
        <v>104155931</v>
      </c>
      <c r="H39" s="2">
        <f>+G40+H60</f>
        <v>117379620</v>
      </c>
      <c r="I39" s="2">
        <f>+H40+I60</f>
        <v>115706929</v>
      </c>
      <c r="J39" s="2">
        <f>+G39</f>
        <v>104155931</v>
      </c>
      <c r="K39" s="2">
        <f>+I40+K60</f>
        <v>112033399</v>
      </c>
      <c r="L39" s="2">
        <f>+K40+L60</f>
        <v>117955806</v>
      </c>
      <c r="M39" s="2">
        <f>+L40+M60</f>
        <v>121142316</v>
      </c>
      <c r="N39" s="2">
        <f>+K39</f>
        <v>112033399</v>
      </c>
      <c r="O39" s="2">
        <f>+M40+O60</f>
        <v>123281190</v>
      </c>
      <c r="P39" s="2">
        <f>+O40+P60</f>
        <v>126092844</v>
      </c>
      <c r="Q39" s="2">
        <f>+P40+Q60</f>
        <v>129451118</v>
      </c>
      <c r="R39" s="2">
        <f>+O39</f>
        <v>123281190</v>
      </c>
      <c r="S39" s="2">
        <f>+Q40+S60</f>
        <v>131253802</v>
      </c>
      <c r="T39" s="2">
        <f>+S40+T60</f>
        <v>131253802</v>
      </c>
      <c r="U39" s="2">
        <f>+T40+U60</f>
        <v>131253802</v>
      </c>
      <c r="V39" s="2">
        <f>+S39</f>
        <v>131253802</v>
      </c>
      <c r="W39" s="2">
        <f>+G39</f>
        <v>104155931</v>
      </c>
      <c r="X39" s="2">
        <v>73233236</v>
      </c>
      <c r="Y39" s="2">
        <f>+W39-X39</f>
        <v>30922695</v>
      </c>
      <c r="Z39" s="34">
        <f>+IF(X39&lt;&gt;0,+(Y39/X39)*100,0)</f>
        <v>42.224946880675873</v>
      </c>
      <c r="AA39" s="35">
        <v>73233236</v>
      </c>
    </row>
    <row r="40" spans="1:27" x14ac:dyDescent="0.25">
      <c r="A40" s="41" t="s">
        <v>62</v>
      </c>
      <c r="B40" s="42" t="s">
        <v>61</v>
      </c>
      <c r="C40" s="43">
        <f>+C38+C39</f>
        <v>90736302</v>
      </c>
      <c r="D40" s="43">
        <f t="shared" ref="D40:AA40" si="4">+D38+D39</f>
        <v>0</v>
      </c>
      <c r="E40" s="44">
        <f t="shared" si="4"/>
        <v>11685728</v>
      </c>
      <c r="F40" s="45">
        <f t="shared" si="4"/>
        <v>27863188</v>
      </c>
      <c r="G40" s="45">
        <f t="shared" si="4"/>
        <v>117470683</v>
      </c>
      <c r="H40" s="45">
        <f t="shared" si="4"/>
        <v>115706929</v>
      </c>
      <c r="I40" s="45">
        <f t="shared" si="4"/>
        <v>112033399</v>
      </c>
      <c r="J40" s="45">
        <f>+I40</f>
        <v>112033399</v>
      </c>
      <c r="K40" s="45">
        <f t="shared" si="4"/>
        <v>117955806</v>
      </c>
      <c r="L40" s="45">
        <f t="shared" si="4"/>
        <v>121142316</v>
      </c>
      <c r="M40" s="45">
        <f t="shared" si="4"/>
        <v>123281190</v>
      </c>
      <c r="N40" s="45">
        <f>+M40</f>
        <v>123281190</v>
      </c>
      <c r="O40" s="45">
        <f t="shared" si="4"/>
        <v>126092844</v>
      </c>
      <c r="P40" s="45">
        <f t="shared" si="4"/>
        <v>129451118</v>
      </c>
      <c r="Q40" s="45">
        <f t="shared" si="4"/>
        <v>131253802</v>
      </c>
      <c r="R40" s="45">
        <f>+Q40</f>
        <v>131253802</v>
      </c>
      <c r="S40" s="45">
        <f t="shared" si="4"/>
        <v>131253802</v>
      </c>
      <c r="T40" s="45">
        <f t="shared" si="4"/>
        <v>131253802</v>
      </c>
      <c r="U40" s="45">
        <f t="shared" si="4"/>
        <v>131253802</v>
      </c>
      <c r="V40" s="45">
        <f>+U40</f>
        <v>131253802</v>
      </c>
      <c r="W40" s="45">
        <f>+V40</f>
        <v>131253802</v>
      </c>
      <c r="X40" s="45">
        <f t="shared" si="4"/>
        <v>18113404</v>
      </c>
      <c r="Y40" s="45">
        <f t="shared" si="4"/>
        <v>113231461</v>
      </c>
      <c r="Z40" s="46">
        <f>+IF(X40&lt;&gt;0,+(Y40/X40)*100,0)</f>
        <v>625.12524426662162</v>
      </c>
      <c r="AA40" s="47">
        <f t="shared" si="4"/>
        <v>27863188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104155931</v>
      </c>
      <c r="H60">
        <v>-91063</v>
      </c>
      <c r="J60">
        <v>104155931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-5175000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-3881250</v>
      </c>
      <c r="Y14" s="20">
        <v>3881250</v>
      </c>
      <c r="Z14" s="21">
        <v>-100</v>
      </c>
      <c r="AA14" s="22">
        <v>-5175000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-5175000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-3881250</v>
      </c>
      <c r="Y17" s="28">
        <f t="shared" si="0"/>
        <v>3881250</v>
      </c>
      <c r="Z17" s="29">
        <f>+IF(X17&lt;&gt;0,+(Y17/X17)*100,0)</f>
        <v>-100</v>
      </c>
      <c r="AA17" s="30">
        <f>SUM(AA6:AA16)</f>
        <v>-5175000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-5175000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-3881250</v>
      </c>
      <c r="Y38" s="2">
        <f t="shared" si="3"/>
        <v>3881250</v>
      </c>
      <c r="Z38" s="34">
        <f>+IF(X38&lt;&gt;0,+(Y38/X38)*100,0)</f>
        <v>-100</v>
      </c>
      <c r="AA38" s="35">
        <f>+AA17+AA27+AA36</f>
        <v>-5175000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-5175000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-3881250</v>
      </c>
      <c r="Y40" s="45">
        <f t="shared" si="4"/>
        <v>3881250</v>
      </c>
      <c r="Z40" s="46">
        <f>+IF(X40&lt;&gt;0,+(Y40/X40)*100,0)</f>
        <v>-100</v>
      </c>
      <c r="AA40" s="47">
        <f t="shared" si="4"/>
        <v>-5175000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16465696</v>
      </c>
      <c r="D7" s="18"/>
      <c r="E7" s="19">
        <v>37725616</v>
      </c>
      <c r="F7" s="20">
        <v>40601054</v>
      </c>
      <c r="G7" s="20">
        <v>177154</v>
      </c>
      <c r="H7" s="20">
        <v>1562411</v>
      </c>
      <c r="I7" s="20">
        <v>1559377</v>
      </c>
      <c r="J7" s="20">
        <v>3298942</v>
      </c>
      <c r="K7" s="20">
        <v>1571738</v>
      </c>
      <c r="L7" s="20">
        <v>1355485</v>
      </c>
      <c r="M7" s="20">
        <v>2243611</v>
      </c>
      <c r="N7" s="20">
        <v>5170834</v>
      </c>
      <c r="O7" s="20">
        <v>2824416</v>
      </c>
      <c r="P7" s="20">
        <v>1314625</v>
      </c>
      <c r="Q7" s="20">
        <v>1270838</v>
      </c>
      <c r="R7" s="20">
        <v>5409879</v>
      </c>
      <c r="S7" s="20"/>
      <c r="T7" s="20"/>
      <c r="U7" s="20"/>
      <c r="V7" s="20"/>
      <c r="W7" s="20">
        <v>13879655</v>
      </c>
      <c r="X7" s="20">
        <v>30450762</v>
      </c>
      <c r="Y7" s="20">
        <v>-16571107</v>
      </c>
      <c r="Z7" s="21">
        <v>-54.419350819529576</v>
      </c>
      <c r="AA7" s="22">
        <v>40601054</v>
      </c>
    </row>
    <row r="8" spans="1:27" x14ac:dyDescent="0.25">
      <c r="A8" s="23" t="s">
        <v>36</v>
      </c>
      <c r="B8" s="17" t="s">
        <v>32</v>
      </c>
      <c r="C8" s="18">
        <v>77209</v>
      </c>
      <c r="D8" s="18"/>
      <c r="E8" s="19"/>
      <c r="F8" s="20"/>
      <c r="G8" s="20">
        <v>1739</v>
      </c>
      <c r="H8" s="20"/>
      <c r="I8" s="20"/>
      <c r="J8" s="20">
        <v>1739</v>
      </c>
      <c r="K8" s="20"/>
      <c r="L8" s="20"/>
      <c r="M8" s="20">
        <v>226</v>
      </c>
      <c r="N8" s="20">
        <v>226</v>
      </c>
      <c r="O8" s="20"/>
      <c r="P8" s="20">
        <v>954</v>
      </c>
      <c r="Q8" s="20"/>
      <c r="R8" s="20">
        <v>954</v>
      </c>
      <c r="S8" s="20"/>
      <c r="T8" s="20"/>
      <c r="U8" s="20"/>
      <c r="V8" s="20"/>
      <c r="W8" s="20">
        <v>2919</v>
      </c>
      <c r="X8" s="20"/>
      <c r="Y8" s="20">
        <v>2919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13842360</v>
      </c>
      <c r="F9" s="20">
        <v>13842360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10381770</v>
      </c>
      <c r="Y9" s="20">
        <v>-10381770</v>
      </c>
      <c r="Z9" s="21">
        <v>-100</v>
      </c>
      <c r="AA9" s="22">
        <v>13842360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24333906</v>
      </c>
      <c r="H14" s="20">
        <v>28282396</v>
      </c>
      <c r="I14" s="20">
        <v>-48796495</v>
      </c>
      <c r="J14" s="20">
        <v>3819807</v>
      </c>
      <c r="K14" s="20">
        <v>-44795</v>
      </c>
      <c r="L14" s="20">
        <v>795016</v>
      </c>
      <c r="M14" s="20">
        <v>11939506</v>
      </c>
      <c r="N14" s="20">
        <v>12689727</v>
      </c>
      <c r="O14" s="20">
        <v>-10682760</v>
      </c>
      <c r="P14" s="20">
        <v>-19831920</v>
      </c>
      <c r="Q14" s="20">
        <v>-148739649</v>
      </c>
      <c r="R14" s="20">
        <v>-179254329</v>
      </c>
      <c r="S14" s="20"/>
      <c r="T14" s="20"/>
      <c r="U14" s="20"/>
      <c r="V14" s="20"/>
      <c r="W14" s="20">
        <v>-162744795</v>
      </c>
      <c r="X14" s="20"/>
      <c r="Y14" s="20">
        <v>-162744795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16542905</v>
      </c>
      <c r="D17" s="26">
        <f>SUM(D6:D16)</f>
        <v>0</v>
      </c>
      <c r="E17" s="27">
        <f t="shared" si="0"/>
        <v>51567976</v>
      </c>
      <c r="F17" s="28">
        <f t="shared" si="0"/>
        <v>54443414</v>
      </c>
      <c r="G17" s="28">
        <f t="shared" si="0"/>
        <v>24512799</v>
      </c>
      <c r="H17" s="28">
        <f t="shared" si="0"/>
        <v>29844807</v>
      </c>
      <c r="I17" s="28">
        <f t="shared" si="0"/>
        <v>-47237118</v>
      </c>
      <c r="J17" s="28">
        <f t="shared" si="0"/>
        <v>7120488</v>
      </c>
      <c r="K17" s="28">
        <f t="shared" si="0"/>
        <v>1526943</v>
      </c>
      <c r="L17" s="28">
        <f t="shared" si="0"/>
        <v>2150501</v>
      </c>
      <c r="M17" s="28">
        <f t="shared" si="0"/>
        <v>14183343</v>
      </c>
      <c r="N17" s="28">
        <f t="shared" si="0"/>
        <v>17860787</v>
      </c>
      <c r="O17" s="28">
        <f t="shared" si="0"/>
        <v>-7858344</v>
      </c>
      <c r="P17" s="28">
        <f t="shared" si="0"/>
        <v>-18516341</v>
      </c>
      <c r="Q17" s="28">
        <f t="shared" si="0"/>
        <v>-147468811</v>
      </c>
      <c r="R17" s="28">
        <f t="shared" si="0"/>
        <v>-173843496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-148862221</v>
      </c>
      <c r="X17" s="28">
        <f t="shared" si="0"/>
        <v>40832532</v>
      </c>
      <c r="Y17" s="28">
        <f t="shared" si="0"/>
        <v>-189694753</v>
      </c>
      <c r="Z17" s="29">
        <f>+IF(X17&lt;&gt;0,+(Y17/X17)*100,0)</f>
        <v>-464.56769567951358</v>
      </c>
      <c r="AA17" s="30">
        <f>SUM(AA6:AA16)</f>
        <v>54443414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-17576053</v>
      </c>
      <c r="D26" s="18"/>
      <c r="E26" s="19">
        <v>-23961400</v>
      </c>
      <c r="F26" s="20">
        <v>-23869975</v>
      </c>
      <c r="G26" s="20"/>
      <c r="H26" s="20"/>
      <c r="I26" s="20"/>
      <c r="J26" s="20"/>
      <c r="K26" s="20"/>
      <c r="L26" s="20">
        <v>-3978199</v>
      </c>
      <c r="M26" s="20">
        <v>-1014226</v>
      </c>
      <c r="N26" s="20">
        <v>-4992425</v>
      </c>
      <c r="O26" s="20"/>
      <c r="P26" s="20">
        <v>-1914430</v>
      </c>
      <c r="Q26" s="20">
        <v>-4586075</v>
      </c>
      <c r="R26" s="20">
        <v>-6500505</v>
      </c>
      <c r="S26" s="20"/>
      <c r="T26" s="20"/>
      <c r="U26" s="20"/>
      <c r="V26" s="20"/>
      <c r="W26" s="20">
        <v>-11492930</v>
      </c>
      <c r="X26" s="20">
        <v>-17902476</v>
      </c>
      <c r="Y26" s="20">
        <v>6409546</v>
      </c>
      <c r="Z26" s="21">
        <v>-35.802567197967477</v>
      </c>
      <c r="AA26" s="22">
        <v>-23869975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-17576053</v>
      </c>
      <c r="D27" s="26">
        <f>SUM(D21:D26)</f>
        <v>0</v>
      </c>
      <c r="E27" s="27">
        <f t="shared" si="1"/>
        <v>-23961400</v>
      </c>
      <c r="F27" s="28">
        <f t="shared" si="1"/>
        <v>-23869975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-3978199</v>
      </c>
      <c r="M27" s="28">
        <f t="shared" si="1"/>
        <v>-1014226</v>
      </c>
      <c r="N27" s="28">
        <f t="shared" si="1"/>
        <v>-4992425</v>
      </c>
      <c r="O27" s="28">
        <f t="shared" si="1"/>
        <v>0</v>
      </c>
      <c r="P27" s="28">
        <f t="shared" si="1"/>
        <v>-1914430</v>
      </c>
      <c r="Q27" s="28">
        <f t="shared" si="1"/>
        <v>-4586075</v>
      </c>
      <c r="R27" s="28">
        <f t="shared" si="1"/>
        <v>-6500505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-11492930</v>
      </c>
      <c r="X27" s="28">
        <f t="shared" si="1"/>
        <v>-17902476</v>
      </c>
      <c r="Y27" s="28">
        <f t="shared" si="1"/>
        <v>6409546</v>
      </c>
      <c r="Z27" s="29">
        <f>+IF(X27&lt;&gt;0,+(Y27/X27)*100,0)</f>
        <v>-35.802567197967477</v>
      </c>
      <c r="AA27" s="30">
        <f>SUM(AA21:AA26)</f>
        <v>-23869975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-1033148</v>
      </c>
      <c r="D38" s="32">
        <f>+D17+D27+D36</f>
        <v>0</v>
      </c>
      <c r="E38" s="33">
        <f t="shared" si="3"/>
        <v>27606576</v>
      </c>
      <c r="F38" s="2">
        <f t="shared" si="3"/>
        <v>30573439</v>
      </c>
      <c r="G38" s="2">
        <f t="shared" si="3"/>
        <v>24512799</v>
      </c>
      <c r="H38" s="2">
        <f t="shared" si="3"/>
        <v>29844807</v>
      </c>
      <c r="I38" s="2">
        <f t="shared" si="3"/>
        <v>-47237118</v>
      </c>
      <c r="J38" s="2">
        <f t="shared" si="3"/>
        <v>7120488</v>
      </c>
      <c r="K38" s="2">
        <f t="shared" si="3"/>
        <v>1526943</v>
      </c>
      <c r="L38" s="2">
        <f t="shared" si="3"/>
        <v>-1827698</v>
      </c>
      <c r="M38" s="2">
        <f t="shared" si="3"/>
        <v>13169117</v>
      </c>
      <c r="N38" s="2">
        <f t="shared" si="3"/>
        <v>12868362</v>
      </c>
      <c r="O38" s="2">
        <f t="shared" si="3"/>
        <v>-7858344</v>
      </c>
      <c r="P38" s="2">
        <f t="shared" si="3"/>
        <v>-20430771</v>
      </c>
      <c r="Q38" s="2">
        <f t="shared" si="3"/>
        <v>-152054886</v>
      </c>
      <c r="R38" s="2">
        <f t="shared" si="3"/>
        <v>-180344001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-160355151</v>
      </c>
      <c r="X38" s="2">
        <f t="shared" si="3"/>
        <v>22930056</v>
      </c>
      <c r="Y38" s="2">
        <f t="shared" si="3"/>
        <v>-183285207</v>
      </c>
      <c r="Z38" s="34">
        <f>+IF(X38&lt;&gt;0,+(Y38/X38)*100,0)</f>
        <v>-799.32298028404296</v>
      </c>
      <c r="AA38" s="35">
        <f>+AA17+AA27+AA36</f>
        <v>30573439</v>
      </c>
    </row>
    <row r="39" spans="1:27" x14ac:dyDescent="0.25">
      <c r="A39" s="23" t="s">
        <v>60</v>
      </c>
      <c r="B39" s="17"/>
      <c r="C39" s="32">
        <v>-114022348</v>
      </c>
      <c r="D39" s="32"/>
      <c r="E39" s="33"/>
      <c r="F39" s="2"/>
      <c r="G39" s="2"/>
      <c r="H39" s="2">
        <f>+G40+H60</f>
        <v>24512799</v>
      </c>
      <c r="I39" s="2">
        <f>+H40+I60</f>
        <v>-228944365</v>
      </c>
      <c r="J39" s="2">
        <f>+G39</f>
        <v>0</v>
      </c>
      <c r="K39" s="2">
        <f>+I40+K60</f>
        <v>-276181483</v>
      </c>
      <c r="L39" s="2">
        <f>+K40+L60</f>
        <v>-274654540</v>
      </c>
      <c r="M39" s="2">
        <f>+L40+M60</f>
        <v>-276482238</v>
      </c>
      <c r="N39" s="2">
        <f>+K39</f>
        <v>-276181483</v>
      </c>
      <c r="O39" s="2">
        <f>+M40+O60</f>
        <v>-263313121</v>
      </c>
      <c r="P39" s="2">
        <f>+O40+P60</f>
        <v>-271171465</v>
      </c>
      <c r="Q39" s="2">
        <f>+P40+Q60</f>
        <v>-291602236</v>
      </c>
      <c r="R39" s="2">
        <f>+O39</f>
        <v>-263313121</v>
      </c>
      <c r="S39" s="2">
        <f>+Q40+S60</f>
        <v>-443657122</v>
      </c>
      <c r="T39" s="2">
        <f>+S40+T60</f>
        <v>-443657122</v>
      </c>
      <c r="U39" s="2">
        <f>+T40+U60</f>
        <v>-443657122</v>
      </c>
      <c r="V39" s="2">
        <f>+S39</f>
        <v>-443657122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-115055496</v>
      </c>
      <c r="D40" s="43">
        <f t="shared" ref="D40:AA40" si="4">+D38+D39</f>
        <v>0</v>
      </c>
      <c r="E40" s="44">
        <f t="shared" si="4"/>
        <v>27606576</v>
      </c>
      <c r="F40" s="45">
        <f t="shared" si="4"/>
        <v>30573439</v>
      </c>
      <c r="G40" s="45">
        <f t="shared" si="4"/>
        <v>24512799</v>
      </c>
      <c r="H40" s="45">
        <f t="shared" si="4"/>
        <v>54357606</v>
      </c>
      <c r="I40" s="45">
        <f t="shared" si="4"/>
        <v>-276181483</v>
      </c>
      <c r="J40" s="45">
        <f>+I40</f>
        <v>-276181483</v>
      </c>
      <c r="K40" s="45">
        <f t="shared" si="4"/>
        <v>-274654540</v>
      </c>
      <c r="L40" s="45">
        <f t="shared" si="4"/>
        <v>-276482238</v>
      </c>
      <c r="M40" s="45">
        <f t="shared" si="4"/>
        <v>-263313121</v>
      </c>
      <c r="N40" s="45">
        <f>+M40</f>
        <v>-263313121</v>
      </c>
      <c r="O40" s="45">
        <f t="shared" si="4"/>
        <v>-271171465</v>
      </c>
      <c r="P40" s="45">
        <f t="shared" si="4"/>
        <v>-291602236</v>
      </c>
      <c r="Q40" s="45">
        <f t="shared" si="4"/>
        <v>-443657122</v>
      </c>
      <c r="R40" s="45">
        <f>+Q40</f>
        <v>-443657122</v>
      </c>
      <c r="S40" s="45">
        <f t="shared" si="4"/>
        <v>-443657122</v>
      </c>
      <c r="T40" s="45">
        <f t="shared" si="4"/>
        <v>-443657122</v>
      </c>
      <c r="U40" s="45">
        <f t="shared" si="4"/>
        <v>-443657122</v>
      </c>
      <c r="V40" s="45">
        <f>+U40</f>
        <v>-443657122</v>
      </c>
      <c r="W40" s="45">
        <f>+V40</f>
        <v>-443657122</v>
      </c>
      <c r="X40" s="45">
        <f t="shared" si="4"/>
        <v>22930056</v>
      </c>
      <c r="Y40" s="45">
        <f t="shared" si="4"/>
        <v>-183285207</v>
      </c>
      <c r="Z40" s="46">
        <f>+IF(X40&lt;&gt;0,+(Y40/X40)*100,0)</f>
        <v>-799.32298028404296</v>
      </c>
      <c r="AA40" s="47">
        <f t="shared" si="4"/>
        <v>30573439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-283301971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30479356</v>
      </c>
      <c r="D7" s="18"/>
      <c r="E7" s="19">
        <v>71823792</v>
      </c>
      <c r="F7" s="20">
        <v>65205001</v>
      </c>
      <c r="G7" s="20">
        <v>3141902</v>
      </c>
      <c r="H7" s="20">
        <v>2677475</v>
      </c>
      <c r="I7" s="20">
        <v>3440450</v>
      </c>
      <c r="J7" s="20">
        <v>9259827</v>
      </c>
      <c r="K7" s="20">
        <v>3052939</v>
      </c>
      <c r="L7" s="20">
        <v>5132738</v>
      </c>
      <c r="M7" s="20">
        <v>3262414</v>
      </c>
      <c r="N7" s="20">
        <v>11448091</v>
      </c>
      <c r="O7" s="20"/>
      <c r="P7" s="20"/>
      <c r="Q7" s="20"/>
      <c r="R7" s="20"/>
      <c r="S7" s="20"/>
      <c r="T7" s="20"/>
      <c r="U7" s="20"/>
      <c r="V7" s="20"/>
      <c r="W7" s="20">
        <v>20707918</v>
      </c>
      <c r="X7" s="20">
        <v>48903750</v>
      </c>
      <c r="Y7" s="20">
        <v>-28195832</v>
      </c>
      <c r="Z7" s="21">
        <v>-57.655766684558948</v>
      </c>
      <c r="AA7" s="22">
        <v>65205001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42692004</v>
      </c>
      <c r="F9" s="20">
        <v>34494156</v>
      </c>
      <c r="G9" s="20">
        <v>11692000</v>
      </c>
      <c r="H9" s="20"/>
      <c r="I9" s="20"/>
      <c r="J9" s="20">
        <v>11692000</v>
      </c>
      <c r="K9" s="20"/>
      <c r="L9" s="20">
        <v>13500000</v>
      </c>
      <c r="M9" s="20"/>
      <c r="N9" s="20">
        <v>13500000</v>
      </c>
      <c r="O9" s="20"/>
      <c r="P9" s="20">
        <v>-1240826</v>
      </c>
      <c r="Q9" s="20">
        <v>-8627000</v>
      </c>
      <c r="R9" s="20">
        <v>-9867826</v>
      </c>
      <c r="S9" s="20"/>
      <c r="T9" s="20"/>
      <c r="U9" s="20"/>
      <c r="V9" s="20"/>
      <c r="W9" s="20">
        <v>15324174</v>
      </c>
      <c r="X9" s="20">
        <v>25870617</v>
      </c>
      <c r="Y9" s="20">
        <v>-10546443</v>
      </c>
      <c r="Z9" s="21">
        <v>-40.766105423770917</v>
      </c>
      <c r="AA9" s="22">
        <v>34494156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-9315590</v>
      </c>
      <c r="D14" s="18"/>
      <c r="E14" s="19">
        <v>-64566890</v>
      </c>
      <c r="F14" s="20">
        <v>-23613762</v>
      </c>
      <c r="G14" s="20"/>
      <c r="H14" s="20"/>
      <c r="I14" s="20"/>
      <c r="J14" s="20"/>
      <c r="K14" s="20"/>
      <c r="L14" s="20"/>
      <c r="M14" s="20">
        <v>-3000000</v>
      </c>
      <c r="N14" s="20">
        <v>-3000000</v>
      </c>
      <c r="O14" s="20"/>
      <c r="P14" s="20"/>
      <c r="Q14" s="20"/>
      <c r="R14" s="20"/>
      <c r="S14" s="20"/>
      <c r="T14" s="20"/>
      <c r="U14" s="20"/>
      <c r="V14" s="20"/>
      <c r="W14" s="20">
        <v>-3000000</v>
      </c>
      <c r="X14" s="20">
        <v>-17710326</v>
      </c>
      <c r="Y14" s="20">
        <v>14710326</v>
      </c>
      <c r="Z14" s="21">
        <v>-83.060729655682223</v>
      </c>
      <c r="AA14" s="22">
        <v>-23613762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-42692004</v>
      </c>
      <c r="F16" s="20"/>
      <c r="G16" s="20"/>
      <c r="H16" s="20"/>
      <c r="I16" s="20"/>
      <c r="J16" s="20"/>
      <c r="K16" s="20"/>
      <c r="L16" s="20"/>
      <c r="M16" s="20"/>
      <c r="N16" s="20"/>
      <c r="O16" s="20">
        <v>1908092</v>
      </c>
      <c r="P16" s="20"/>
      <c r="Q16" s="20">
        <v>509600</v>
      </c>
      <c r="R16" s="20">
        <v>2417692</v>
      </c>
      <c r="S16" s="20"/>
      <c r="T16" s="20"/>
      <c r="U16" s="20"/>
      <c r="V16" s="20"/>
      <c r="W16" s="20">
        <v>2417692</v>
      </c>
      <c r="X16" s="20"/>
      <c r="Y16" s="20">
        <v>2417692</v>
      </c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21163766</v>
      </c>
      <c r="D17" s="26">
        <f>SUM(D6:D16)</f>
        <v>0</v>
      </c>
      <c r="E17" s="27">
        <f t="shared" si="0"/>
        <v>7256902</v>
      </c>
      <c r="F17" s="28">
        <f t="shared" si="0"/>
        <v>76085395</v>
      </c>
      <c r="G17" s="28">
        <f t="shared" si="0"/>
        <v>14833902</v>
      </c>
      <c r="H17" s="28">
        <f t="shared" si="0"/>
        <v>2677475</v>
      </c>
      <c r="I17" s="28">
        <f t="shared" si="0"/>
        <v>3440450</v>
      </c>
      <c r="J17" s="28">
        <f t="shared" si="0"/>
        <v>20951827</v>
      </c>
      <c r="K17" s="28">
        <f t="shared" si="0"/>
        <v>3052939</v>
      </c>
      <c r="L17" s="28">
        <f t="shared" si="0"/>
        <v>18632738</v>
      </c>
      <c r="M17" s="28">
        <f t="shared" si="0"/>
        <v>262414</v>
      </c>
      <c r="N17" s="28">
        <f t="shared" si="0"/>
        <v>21948091</v>
      </c>
      <c r="O17" s="28">
        <f t="shared" si="0"/>
        <v>1908092</v>
      </c>
      <c r="P17" s="28">
        <f t="shared" si="0"/>
        <v>-1240826</v>
      </c>
      <c r="Q17" s="28">
        <f t="shared" si="0"/>
        <v>-8117400</v>
      </c>
      <c r="R17" s="28">
        <f t="shared" si="0"/>
        <v>-7450134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35449784</v>
      </c>
      <c r="X17" s="28">
        <f t="shared" si="0"/>
        <v>57064041</v>
      </c>
      <c r="Y17" s="28">
        <f t="shared" si="0"/>
        <v>-21614257</v>
      </c>
      <c r="Z17" s="29">
        <f>+IF(X17&lt;&gt;0,+(Y17/X17)*100,0)</f>
        <v>-37.877193099591388</v>
      </c>
      <c r="AA17" s="30">
        <f>SUM(AA6:AA16)</f>
        <v>76085395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-1094698</v>
      </c>
      <c r="D26" s="18"/>
      <c r="E26" s="19"/>
      <c r="F26" s="20">
        <v>-33819000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-25364250</v>
      </c>
      <c r="Y26" s="20">
        <v>25364250</v>
      </c>
      <c r="Z26" s="21">
        <v>-100</v>
      </c>
      <c r="AA26" s="22">
        <v>-33819000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-1094698</v>
      </c>
      <c r="D27" s="26">
        <f>SUM(D21:D26)</f>
        <v>0</v>
      </c>
      <c r="E27" s="27">
        <f t="shared" si="1"/>
        <v>0</v>
      </c>
      <c r="F27" s="28">
        <f t="shared" si="1"/>
        <v>-33819000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-25364250</v>
      </c>
      <c r="Y27" s="28">
        <f t="shared" si="1"/>
        <v>25364250</v>
      </c>
      <c r="Z27" s="29">
        <f>+IF(X27&lt;&gt;0,+(Y27/X27)*100,0)</f>
        <v>-100</v>
      </c>
      <c r="AA27" s="30">
        <f>SUM(AA21:AA26)</f>
        <v>-33819000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20069068</v>
      </c>
      <c r="D38" s="32">
        <f>+D17+D27+D36</f>
        <v>0</v>
      </c>
      <c r="E38" s="33">
        <f t="shared" si="3"/>
        <v>7256902</v>
      </c>
      <c r="F38" s="2">
        <f t="shared" si="3"/>
        <v>42266395</v>
      </c>
      <c r="G38" s="2">
        <f t="shared" si="3"/>
        <v>14833902</v>
      </c>
      <c r="H38" s="2">
        <f t="shared" si="3"/>
        <v>2677475</v>
      </c>
      <c r="I38" s="2">
        <f t="shared" si="3"/>
        <v>3440450</v>
      </c>
      <c r="J38" s="2">
        <f t="shared" si="3"/>
        <v>20951827</v>
      </c>
      <c r="K38" s="2">
        <f t="shared" si="3"/>
        <v>3052939</v>
      </c>
      <c r="L38" s="2">
        <f t="shared" si="3"/>
        <v>18632738</v>
      </c>
      <c r="M38" s="2">
        <f t="shared" si="3"/>
        <v>262414</v>
      </c>
      <c r="N38" s="2">
        <f t="shared" si="3"/>
        <v>21948091</v>
      </c>
      <c r="O38" s="2">
        <f t="shared" si="3"/>
        <v>1908092</v>
      </c>
      <c r="P38" s="2">
        <f t="shared" si="3"/>
        <v>-1240826</v>
      </c>
      <c r="Q38" s="2">
        <f t="shared" si="3"/>
        <v>-8117400</v>
      </c>
      <c r="R38" s="2">
        <f t="shared" si="3"/>
        <v>-7450134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35449784</v>
      </c>
      <c r="X38" s="2">
        <f t="shared" si="3"/>
        <v>31699791</v>
      </c>
      <c r="Y38" s="2">
        <f t="shared" si="3"/>
        <v>3749993</v>
      </c>
      <c r="Z38" s="34">
        <f>+IF(X38&lt;&gt;0,+(Y38/X38)*100,0)</f>
        <v>11.829708908806371</v>
      </c>
      <c r="AA38" s="35">
        <f>+AA17+AA27+AA36</f>
        <v>42266395</v>
      </c>
    </row>
    <row r="39" spans="1:27" x14ac:dyDescent="0.25">
      <c r="A39" s="23" t="s">
        <v>60</v>
      </c>
      <c r="B39" s="17"/>
      <c r="C39" s="32">
        <v>8847554</v>
      </c>
      <c r="D39" s="32"/>
      <c r="E39" s="33"/>
      <c r="F39" s="2"/>
      <c r="G39" s="2"/>
      <c r="H39" s="2">
        <f>+G40+H60</f>
        <v>22586758</v>
      </c>
      <c r="I39" s="2">
        <f>+H40+I60</f>
        <v>25264233</v>
      </c>
      <c r="J39" s="2">
        <f>+G39</f>
        <v>0</v>
      </c>
      <c r="K39" s="2">
        <f>+I40+K60</f>
        <v>28704683</v>
      </c>
      <c r="L39" s="2">
        <f>+K40+L60</f>
        <v>31757622</v>
      </c>
      <c r="M39" s="2">
        <f>+L40+M60</f>
        <v>50390360</v>
      </c>
      <c r="N39" s="2">
        <f>+K39</f>
        <v>28704683</v>
      </c>
      <c r="O39" s="2">
        <f>+M40+O60</f>
        <v>50652774</v>
      </c>
      <c r="P39" s="2">
        <f>+O40+P60</f>
        <v>52560866</v>
      </c>
      <c r="Q39" s="2">
        <f>+P40+Q60</f>
        <v>51320040</v>
      </c>
      <c r="R39" s="2">
        <f>+O39</f>
        <v>50652774</v>
      </c>
      <c r="S39" s="2">
        <f>+Q40+S60</f>
        <v>43202640</v>
      </c>
      <c r="T39" s="2">
        <f>+S40+T60</f>
        <v>43202640</v>
      </c>
      <c r="U39" s="2">
        <f>+T40+U60</f>
        <v>43202640</v>
      </c>
      <c r="V39" s="2">
        <f>+S39</f>
        <v>43202640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28916622</v>
      </c>
      <c r="D40" s="43">
        <f t="shared" ref="D40:AA40" si="4">+D38+D39</f>
        <v>0</v>
      </c>
      <c r="E40" s="44">
        <f t="shared" si="4"/>
        <v>7256902</v>
      </c>
      <c r="F40" s="45">
        <f t="shared" si="4"/>
        <v>42266395</v>
      </c>
      <c r="G40" s="45">
        <f t="shared" si="4"/>
        <v>14833902</v>
      </c>
      <c r="H40" s="45">
        <f t="shared" si="4"/>
        <v>25264233</v>
      </c>
      <c r="I40" s="45">
        <f t="shared" si="4"/>
        <v>28704683</v>
      </c>
      <c r="J40" s="45">
        <f>+I40</f>
        <v>28704683</v>
      </c>
      <c r="K40" s="45">
        <f t="shared" si="4"/>
        <v>31757622</v>
      </c>
      <c r="L40" s="45">
        <f t="shared" si="4"/>
        <v>50390360</v>
      </c>
      <c r="M40" s="45">
        <f t="shared" si="4"/>
        <v>50652774</v>
      </c>
      <c r="N40" s="45">
        <f>+M40</f>
        <v>50652774</v>
      </c>
      <c r="O40" s="45">
        <f t="shared" si="4"/>
        <v>52560866</v>
      </c>
      <c r="P40" s="45">
        <f t="shared" si="4"/>
        <v>51320040</v>
      </c>
      <c r="Q40" s="45">
        <f t="shared" si="4"/>
        <v>43202640</v>
      </c>
      <c r="R40" s="45">
        <f>+Q40</f>
        <v>43202640</v>
      </c>
      <c r="S40" s="45">
        <f t="shared" si="4"/>
        <v>43202640</v>
      </c>
      <c r="T40" s="45">
        <f t="shared" si="4"/>
        <v>43202640</v>
      </c>
      <c r="U40" s="45">
        <f t="shared" si="4"/>
        <v>43202640</v>
      </c>
      <c r="V40" s="45">
        <f>+U40</f>
        <v>43202640</v>
      </c>
      <c r="W40" s="45">
        <f>+V40</f>
        <v>43202640</v>
      </c>
      <c r="X40" s="45">
        <f t="shared" si="4"/>
        <v>31699791</v>
      </c>
      <c r="Y40" s="45">
        <f t="shared" si="4"/>
        <v>3749993</v>
      </c>
      <c r="Z40" s="46">
        <f>+IF(X40&lt;&gt;0,+(Y40/X40)*100,0)</f>
        <v>11.829708908806371</v>
      </c>
      <c r="AA40" s="47">
        <f t="shared" si="4"/>
        <v>42266395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7752856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1210000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907488</v>
      </c>
      <c r="Y9" s="20">
        <v>-907488</v>
      </c>
      <c r="Z9" s="21">
        <v>-100</v>
      </c>
      <c r="AA9" s="22">
        <v>1210000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45205476</v>
      </c>
      <c r="N10" s="20">
        <v>45205476</v>
      </c>
      <c r="O10" s="20"/>
      <c r="P10" s="20">
        <v>557000</v>
      </c>
      <c r="Q10" s="20"/>
      <c r="R10" s="20">
        <v>557000</v>
      </c>
      <c r="S10" s="20"/>
      <c r="T10" s="20"/>
      <c r="U10" s="20"/>
      <c r="V10" s="20"/>
      <c r="W10" s="20">
        <v>45762476</v>
      </c>
      <c r="X10" s="20"/>
      <c r="Y10" s="20">
        <v>45762476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1210000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45205476</v>
      </c>
      <c r="N17" s="28">
        <f t="shared" si="0"/>
        <v>45205476</v>
      </c>
      <c r="O17" s="28">
        <f t="shared" si="0"/>
        <v>0</v>
      </c>
      <c r="P17" s="28">
        <f t="shared" si="0"/>
        <v>557000</v>
      </c>
      <c r="Q17" s="28">
        <f t="shared" si="0"/>
        <v>0</v>
      </c>
      <c r="R17" s="28">
        <f t="shared" si="0"/>
        <v>557000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45762476</v>
      </c>
      <c r="X17" s="28">
        <f t="shared" si="0"/>
        <v>907488</v>
      </c>
      <c r="Y17" s="28">
        <f t="shared" si="0"/>
        <v>44854988</v>
      </c>
      <c r="Z17" s="29">
        <f>+IF(X17&lt;&gt;0,+(Y17/X17)*100,0)</f>
        <v>4942.7637610635074</v>
      </c>
      <c r="AA17" s="30">
        <f>SUM(AA6:AA16)</f>
        <v>1210000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1210000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45205476</v>
      </c>
      <c r="N38" s="2">
        <f t="shared" si="3"/>
        <v>45205476</v>
      </c>
      <c r="O38" s="2">
        <f t="shared" si="3"/>
        <v>0</v>
      </c>
      <c r="P38" s="2">
        <f t="shared" si="3"/>
        <v>557000</v>
      </c>
      <c r="Q38" s="2">
        <f t="shared" si="3"/>
        <v>0</v>
      </c>
      <c r="R38" s="2">
        <f t="shared" si="3"/>
        <v>557000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45762476</v>
      </c>
      <c r="X38" s="2">
        <f t="shared" si="3"/>
        <v>907488</v>
      </c>
      <c r="Y38" s="2">
        <f t="shared" si="3"/>
        <v>44854988</v>
      </c>
      <c r="Z38" s="34">
        <f>+IF(X38&lt;&gt;0,+(Y38/X38)*100,0)</f>
        <v>4942.7637610635074</v>
      </c>
      <c r="AA38" s="35">
        <f>+AA17+AA27+AA36</f>
        <v>1210000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45205476</v>
      </c>
      <c r="P39" s="2">
        <f>+O40+P60</f>
        <v>45205476</v>
      </c>
      <c r="Q39" s="2">
        <f>+P40+Q60</f>
        <v>45762476</v>
      </c>
      <c r="R39" s="2">
        <f>+O39</f>
        <v>45205476</v>
      </c>
      <c r="S39" s="2">
        <f>+Q40+S60</f>
        <v>45762476</v>
      </c>
      <c r="T39" s="2">
        <f>+S40+T60</f>
        <v>45762476</v>
      </c>
      <c r="U39" s="2">
        <f>+T40+U60</f>
        <v>45762476</v>
      </c>
      <c r="V39" s="2">
        <f>+S39</f>
        <v>45762476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1210000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45205476</v>
      </c>
      <c r="N40" s="45">
        <f>+M40</f>
        <v>45205476</v>
      </c>
      <c r="O40" s="45">
        <f t="shared" si="4"/>
        <v>45205476</v>
      </c>
      <c r="P40" s="45">
        <f t="shared" si="4"/>
        <v>45762476</v>
      </c>
      <c r="Q40" s="45">
        <f t="shared" si="4"/>
        <v>45762476</v>
      </c>
      <c r="R40" s="45">
        <f>+Q40</f>
        <v>45762476</v>
      </c>
      <c r="S40" s="45">
        <f t="shared" si="4"/>
        <v>45762476</v>
      </c>
      <c r="T40" s="45">
        <f t="shared" si="4"/>
        <v>45762476</v>
      </c>
      <c r="U40" s="45">
        <f t="shared" si="4"/>
        <v>45762476</v>
      </c>
      <c r="V40" s="45">
        <f>+U40</f>
        <v>45762476</v>
      </c>
      <c r="W40" s="45">
        <f>+V40</f>
        <v>45762476</v>
      </c>
      <c r="X40" s="45">
        <f t="shared" si="4"/>
        <v>907488</v>
      </c>
      <c r="Y40" s="45">
        <f t="shared" si="4"/>
        <v>44854988</v>
      </c>
      <c r="Z40" s="46">
        <f>+IF(X40&lt;&gt;0,+(Y40/X40)*100,0)</f>
        <v>4942.7637610635074</v>
      </c>
      <c r="AA40" s="47">
        <f t="shared" si="4"/>
        <v>1210000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>
        <v>80182</v>
      </c>
      <c r="L7" s="20">
        <v>-5948</v>
      </c>
      <c r="M7" s="20"/>
      <c r="N7" s="20">
        <v>74234</v>
      </c>
      <c r="O7" s="20">
        <v>-703855</v>
      </c>
      <c r="P7" s="20">
        <v>-211215</v>
      </c>
      <c r="Q7" s="20">
        <v>1499127</v>
      </c>
      <c r="R7" s="20">
        <v>584057</v>
      </c>
      <c r="S7" s="20"/>
      <c r="T7" s="20"/>
      <c r="U7" s="20"/>
      <c r="V7" s="20"/>
      <c r="W7" s="20">
        <v>1834108</v>
      </c>
      <c r="X7" s="20"/>
      <c r="Y7" s="20">
        <v>1834108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>
        <v>2930</v>
      </c>
      <c r="L14" s="20">
        <v>2855</v>
      </c>
      <c r="M14" s="20">
        <v>2970</v>
      </c>
      <c r="N14" s="20">
        <v>8755</v>
      </c>
      <c r="O14" s="20"/>
      <c r="P14" s="20"/>
      <c r="Q14" s="20">
        <v>-4290</v>
      </c>
      <c r="R14" s="20">
        <v>-4290</v>
      </c>
      <c r="S14" s="20"/>
      <c r="T14" s="20"/>
      <c r="U14" s="20"/>
      <c r="V14" s="20"/>
      <c r="W14" s="20">
        <v>-40599</v>
      </c>
      <c r="X14" s="20"/>
      <c r="Y14" s="20">
        <v>-40599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83112</v>
      </c>
      <c r="L17" s="28">
        <f t="shared" si="0"/>
        <v>-3093</v>
      </c>
      <c r="M17" s="28">
        <f t="shared" si="0"/>
        <v>2970</v>
      </c>
      <c r="N17" s="28">
        <f t="shared" si="0"/>
        <v>82989</v>
      </c>
      <c r="O17" s="28">
        <f t="shared" si="0"/>
        <v>-703855</v>
      </c>
      <c r="P17" s="28">
        <f t="shared" si="0"/>
        <v>-211215</v>
      </c>
      <c r="Q17" s="28">
        <f t="shared" si="0"/>
        <v>1494837</v>
      </c>
      <c r="R17" s="28">
        <f t="shared" si="0"/>
        <v>579767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1793509</v>
      </c>
      <c r="X17" s="28">
        <f t="shared" si="0"/>
        <v>0</v>
      </c>
      <c r="Y17" s="28">
        <f t="shared" si="0"/>
        <v>1793509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83112</v>
      </c>
      <c r="L38" s="2">
        <f t="shared" si="3"/>
        <v>-3093</v>
      </c>
      <c r="M38" s="2">
        <f t="shared" si="3"/>
        <v>2970</v>
      </c>
      <c r="N38" s="2">
        <f t="shared" si="3"/>
        <v>82989</v>
      </c>
      <c r="O38" s="2">
        <f t="shared" si="3"/>
        <v>-703855</v>
      </c>
      <c r="P38" s="2">
        <f t="shared" si="3"/>
        <v>-211215</v>
      </c>
      <c r="Q38" s="2">
        <f t="shared" si="3"/>
        <v>1494837</v>
      </c>
      <c r="R38" s="2">
        <f t="shared" si="3"/>
        <v>579767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1793509</v>
      </c>
      <c r="X38" s="2">
        <f t="shared" si="3"/>
        <v>0</v>
      </c>
      <c r="Y38" s="2">
        <f t="shared" si="3"/>
        <v>1793509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1213865</v>
      </c>
      <c r="M39" s="2">
        <f>+L40+M60</f>
        <v>1210772</v>
      </c>
      <c r="N39" s="2">
        <f>+K39</f>
        <v>1130753</v>
      </c>
      <c r="O39" s="2">
        <f>+M40+O60</f>
        <v>1213742</v>
      </c>
      <c r="P39" s="2">
        <f>+O40+P60</f>
        <v>509887</v>
      </c>
      <c r="Q39" s="2">
        <f>+P40+Q60</f>
        <v>298672</v>
      </c>
      <c r="R39" s="2">
        <f>+O39</f>
        <v>1213742</v>
      </c>
      <c r="S39" s="2">
        <f>+Q40+S60</f>
        <v>1793509</v>
      </c>
      <c r="T39" s="2">
        <f>+S40+T60</f>
        <v>1793509</v>
      </c>
      <c r="U39" s="2">
        <f>+T40+U60</f>
        <v>1793509</v>
      </c>
      <c r="V39" s="2">
        <f>+S39</f>
        <v>1793509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1213865</v>
      </c>
      <c r="L40" s="45">
        <f t="shared" si="4"/>
        <v>1210772</v>
      </c>
      <c r="M40" s="45">
        <f t="shared" si="4"/>
        <v>1213742</v>
      </c>
      <c r="N40" s="45">
        <f>+M40</f>
        <v>1213742</v>
      </c>
      <c r="O40" s="45">
        <f t="shared" si="4"/>
        <v>509887</v>
      </c>
      <c r="P40" s="45">
        <f t="shared" si="4"/>
        <v>298672</v>
      </c>
      <c r="Q40" s="45">
        <f t="shared" si="4"/>
        <v>1793509</v>
      </c>
      <c r="R40" s="45">
        <f>+Q40</f>
        <v>1793509</v>
      </c>
      <c r="S40" s="45">
        <f t="shared" si="4"/>
        <v>1793509</v>
      </c>
      <c r="T40" s="45">
        <f t="shared" si="4"/>
        <v>1793509</v>
      </c>
      <c r="U40" s="45">
        <f t="shared" si="4"/>
        <v>1793509</v>
      </c>
      <c r="V40" s="45">
        <f>+U40</f>
        <v>1793509</v>
      </c>
      <c r="W40" s="45">
        <f>+V40</f>
        <v>1793509</v>
      </c>
      <c r="X40" s="45">
        <f t="shared" si="4"/>
        <v>0</v>
      </c>
      <c r="Y40" s="45">
        <f t="shared" si="4"/>
        <v>1793509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22555000</v>
      </c>
      <c r="F9" s="20">
        <v>43555000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32666247</v>
      </c>
      <c r="Y9" s="20">
        <v>-32666247</v>
      </c>
      <c r="Z9" s="21">
        <v>-100</v>
      </c>
      <c r="AA9" s="22">
        <v>43555000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-1265503</v>
      </c>
      <c r="L10" s="20"/>
      <c r="M10" s="20"/>
      <c r="N10" s="20">
        <v>-1265503</v>
      </c>
      <c r="O10" s="20"/>
      <c r="P10" s="20"/>
      <c r="Q10" s="20"/>
      <c r="R10" s="20"/>
      <c r="S10" s="20"/>
      <c r="T10" s="20"/>
      <c r="U10" s="20"/>
      <c r="V10" s="20"/>
      <c r="W10" s="20">
        <v>-1265503</v>
      </c>
      <c r="X10" s="20"/>
      <c r="Y10" s="20">
        <v>-1265503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-20700000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-15525000</v>
      </c>
      <c r="Y14" s="20">
        <v>15525000</v>
      </c>
      <c r="Z14" s="21">
        <v>-100</v>
      </c>
      <c r="AA14" s="22">
        <v>-20700000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-22855000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-17141247</v>
      </c>
      <c r="Y16" s="20">
        <v>17141247</v>
      </c>
      <c r="Z16" s="21">
        <v>-100</v>
      </c>
      <c r="AA16" s="22">
        <v>-22855000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22555000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-1265503</v>
      </c>
      <c r="L17" s="28">
        <f t="shared" si="0"/>
        <v>0</v>
      </c>
      <c r="M17" s="28">
        <f t="shared" si="0"/>
        <v>0</v>
      </c>
      <c r="N17" s="28">
        <f t="shared" si="0"/>
        <v>-1265503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-1265503</v>
      </c>
      <c r="X17" s="28">
        <f t="shared" si="0"/>
        <v>0</v>
      </c>
      <c r="Y17" s="28">
        <f t="shared" si="0"/>
        <v>-1265503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22555000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-1265503</v>
      </c>
      <c r="L38" s="2">
        <f t="shared" si="3"/>
        <v>0</v>
      </c>
      <c r="M38" s="2">
        <f t="shared" si="3"/>
        <v>0</v>
      </c>
      <c r="N38" s="2">
        <f t="shared" si="3"/>
        <v>-1265503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-1265503</v>
      </c>
      <c r="X38" s="2">
        <f t="shared" si="3"/>
        <v>0</v>
      </c>
      <c r="Y38" s="2">
        <f t="shared" si="3"/>
        <v>-1265503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-1265503</v>
      </c>
      <c r="M39" s="2">
        <f>+L40+M60</f>
        <v>-1265503</v>
      </c>
      <c r="N39" s="2">
        <f>+K39</f>
        <v>0</v>
      </c>
      <c r="O39" s="2">
        <f>+M40+O60</f>
        <v>-1265503</v>
      </c>
      <c r="P39" s="2">
        <f>+O40+P60</f>
        <v>-1265503</v>
      </c>
      <c r="Q39" s="2">
        <f>+P40+Q60</f>
        <v>-1265503</v>
      </c>
      <c r="R39" s="2">
        <f>+O39</f>
        <v>-1265503</v>
      </c>
      <c r="S39" s="2">
        <f>+Q40+S60</f>
        <v>-1265503</v>
      </c>
      <c r="T39" s="2">
        <f>+S40+T60</f>
        <v>-1265503</v>
      </c>
      <c r="U39" s="2">
        <f>+T40+U60</f>
        <v>-1265503</v>
      </c>
      <c r="V39" s="2">
        <f>+S39</f>
        <v>-1265503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22555000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-1265503</v>
      </c>
      <c r="L40" s="45">
        <f t="shared" si="4"/>
        <v>-1265503</v>
      </c>
      <c r="M40" s="45">
        <f t="shared" si="4"/>
        <v>-1265503</v>
      </c>
      <c r="N40" s="45">
        <f>+M40</f>
        <v>-1265503</v>
      </c>
      <c r="O40" s="45">
        <f t="shared" si="4"/>
        <v>-1265503</v>
      </c>
      <c r="P40" s="45">
        <f t="shared" si="4"/>
        <v>-1265503</v>
      </c>
      <c r="Q40" s="45">
        <f t="shared" si="4"/>
        <v>-1265503</v>
      </c>
      <c r="R40" s="45">
        <f>+Q40</f>
        <v>-1265503</v>
      </c>
      <c r="S40" s="45">
        <f t="shared" si="4"/>
        <v>-1265503</v>
      </c>
      <c r="T40" s="45">
        <f t="shared" si="4"/>
        <v>-1265503</v>
      </c>
      <c r="U40" s="45">
        <f t="shared" si="4"/>
        <v>-1265503</v>
      </c>
      <c r="V40" s="45">
        <f>+U40</f>
        <v>-1265503</v>
      </c>
      <c r="W40" s="45">
        <f>+V40</f>
        <v>-1265503</v>
      </c>
      <c r="X40" s="45">
        <f t="shared" si="4"/>
        <v>0</v>
      </c>
      <c r="Y40" s="45">
        <f t="shared" si="4"/>
        <v>-1265503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9000000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6750000</v>
      </c>
      <c r="Y10" s="20">
        <v>-6750000</v>
      </c>
      <c r="Z10" s="21">
        <v>-100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-1102165</v>
      </c>
      <c r="F14" s="20">
        <v>-983195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-737406</v>
      </c>
      <c r="Y14" s="20">
        <v>737406</v>
      </c>
      <c r="Z14" s="21">
        <v>-100</v>
      </c>
      <c r="AA14" s="22">
        <v>-983195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8897835</v>
      </c>
      <c r="F17" s="28">
        <f t="shared" si="0"/>
        <v>8016805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6012594</v>
      </c>
      <c r="Y17" s="28">
        <f t="shared" si="0"/>
        <v>-6012594</v>
      </c>
      <c r="Z17" s="29">
        <f>+IF(X17&lt;&gt;0,+(Y17/X17)*100,0)</f>
        <v>-100</v>
      </c>
      <c r="AA17" s="30">
        <f>SUM(AA6:AA16)</f>
        <v>8016805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8897835</v>
      </c>
      <c r="F38" s="2">
        <f t="shared" si="3"/>
        <v>8016805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6012594</v>
      </c>
      <c r="Y38" s="2">
        <f t="shared" si="3"/>
        <v>-6012594</v>
      </c>
      <c r="Z38" s="34">
        <f>+IF(X38&lt;&gt;0,+(Y38/X38)*100,0)</f>
        <v>-100</v>
      </c>
      <c r="AA38" s="35">
        <f>+AA17+AA27+AA36</f>
        <v>8016805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8897835</v>
      </c>
      <c r="F40" s="45">
        <f t="shared" si="4"/>
        <v>8016805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6012594</v>
      </c>
      <c r="Y40" s="45">
        <f t="shared" si="4"/>
        <v>-6012594</v>
      </c>
      <c r="Z40" s="46">
        <f>+IF(X40&lt;&gt;0,+(Y40/X40)*100,0)</f>
        <v>-100</v>
      </c>
      <c r="AA40" s="47">
        <f t="shared" si="4"/>
        <v>8016805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66821473</v>
      </c>
      <c r="D7" s="18"/>
      <c r="E7" s="19">
        <v>278571397</v>
      </c>
      <c r="F7" s="20">
        <v>279043705</v>
      </c>
      <c r="G7" s="20">
        <v>295115</v>
      </c>
      <c r="H7" s="20">
        <v>7376817</v>
      </c>
      <c r="I7" s="20">
        <v>6862467</v>
      </c>
      <c r="J7" s="20">
        <v>14534399</v>
      </c>
      <c r="K7" s="20">
        <v>6687315</v>
      </c>
      <c r="L7" s="20">
        <v>6415734</v>
      </c>
      <c r="M7" s="20">
        <v>6574719</v>
      </c>
      <c r="N7" s="20">
        <v>19677768</v>
      </c>
      <c r="O7" s="20">
        <v>6595972</v>
      </c>
      <c r="P7" s="20">
        <v>6235431</v>
      </c>
      <c r="Q7" s="20">
        <v>5912080</v>
      </c>
      <c r="R7" s="20">
        <v>18743483</v>
      </c>
      <c r="S7" s="20"/>
      <c r="T7" s="20"/>
      <c r="U7" s="20"/>
      <c r="V7" s="20"/>
      <c r="W7" s="20">
        <v>52955650</v>
      </c>
      <c r="X7" s="20">
        <v>209117480</v>
      </c>
      <c r="Y7" s="20">
        <v>-156161830</v>
      </c>
      <c r="Z7" s="21">
        <v>-74.676602835879621</v>
      </c>
      <c r="AA7" s="22">
        <v>279043705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207232</v>
      </c>
      <c r="F8" s="20">
        <v>711812</v>
      </c>
      <c r="G8" s="20">
        <v>123</v>
      </c>
      <c r="H8" s="20"/>
      <c r="I8" s="20"/>
      <c r="J8" s="20">
        <v>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</v>
      </c>
      <c r="X8" s="20">
        <v>357244</v>
      </c>
      <c r="Y8" s="20">
        <v>-357121</v>
      </c>
      <c r="Z8" s="21">
        <v>-99.965569750646623</v>
      </c>
      <c r="AA8" s="22">
        <v>711812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18000000</v>
      </c>
      <c r="F10" s="20">
        <v>18000000</v>
      </c>
      <c r="G10" s="20"/>
      <c r="H10" s="20"/>
      <c r="I10" s="20"/>
      <c r="J10" s="20"/>
      <c r="K10" s="20">
        <v>1000000</v>
      </c>
      <c r="L10" s="20"/>
      <c r="M10" s="20">
        <v>1000000</v>
      </c>
      <c r="N10" s="20">
        <v>2000000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3000000</v>
      </c>
      <c r="X10" s="20">
        <v>13500000</v>
      </c>
      <c r="Y10" s="20">
        <v>-10500000</v>
      </c>
      <c r="Z10" s="21">
        <v>-77.777777777777786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-237075115</v>
      </c>
      <c r="D14" s="18"/>
      <c r="E14" s="19">
        <v>-285285171</v>
      </c>
      <c r="F14" s="20">
        <v>-273221995</v>
      </c>
      <c r="G14" s="20">
        <v>-439721</v>
      </c>
      <c r="H14" s="20">
        <v>-38996630</v>
      </c>
      <c r="I14" s="20">
        <v>-38705584</v>
      </c>
      <c r="J14" s="20">
        <v>-78141935</v>
      </c>
      <c r="K14" s="20">
        <v>-22256073</v>
      </c>
      <c r="L14" s="20">
        <v>-54734123</v>
      </c>
      <c r="M14" s="20">
        <v>-22327131</v>
      </c>
      <c r="N14" s="20">
        <v>-99317327</v>
      </c>
      <c r="O14" s="20">
        <v>-21020251</v>
      </c>
      <c r="P14" s="20">
        <v>-23134817</v>
      </c>
      <c r="Q14" s="20">
        <v>-23718240</v>
      </c>
      <c r="R14" s="20">
        <v>-67873308</v>
      </c>
      <c r="S14" s="20"/>
      <c r="T14" s="20"/>
      <c r="U14" s="20"/>
      <c r="V14" s="20"/>
      <c r="W14" s="20">
        <v>-245332570</v>
      </c>
      <c r="X14" s="20">
        <v>-209138633</v>
      </c>
      <c r="Y14" s="20">
        <v>-36193937</v>
      </c>
      <c r="Z14" s="21">
        <v>17.306193734182056</v>
      </c>
      <c r="AA14" s="22">
        <v>-273221995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-398905</v>
      </c>
      <c r="F15" s="20">
        <v>-556319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-362144</v>
      </c>
      <c r="Y15" s="20">
        <v>362144</v>
      </c>
      <c r="Z15" s="21">
        <v>-100</v>
      </c>
      <c r="AA15" s="22">
        <v>-556319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-170253642</v>
      </c>
      <c r="D17" s="26">
        <f>SUM(D6:D16)</f>
        <v>0</v>
      </c>
      <c r="E17" s="27">
        <f t="shared" si="0"/>
        <v>11094553</v>
      </c>
      <c r="F17" s="28">
        <f t="shared" si="0"/>
        <v>23977203</v>
      </c>
      <c r="G17" s="28">
        <f t="shared" si="0"/>
        <v>-144483</v>
      </c>
      <c r="H17" s="28">
        <f t="shared" si="0"/>
        <v>-31619813</v>
      </c>
      <c r="I17" s="28">
        <f t="shared" si="0"/>
        <v>-31843117</v>
      </c>
      <c r="J17" s="28">
        <f t="shared" si="0"/>
        <v>-63607413</v>
      </c>
      <c r="K17" s="28">
        <f t="shared" si="0"/>
        <v>-14568758</v>
      </c>
      <c r="L17" s="28">
        <f t="shared" si="0"/>
        <v>-48318389</v>
      </c>
      <c r="M17" s="28">
        <f t="shared" si="0"/>
        <v>-14752412</v>
      </c>
      <c r="N17" s="28">
        <f t="shared" si="0"/>
        <v>-77639559</v>
      </c>
      <c r="O17" s="28">
        <f t="shared" si="0"/>
        <v>-13424279</v>
      </c>
      <c r="P17" s="28">
        <f t="shared" si="0"/>
        <v>-16899386</v>
      </c>
      <c r="Q17" s="28">
        <f t="shared" si="0"/>
        <v>-17806160</v>
      </c>
      <c r="R17" s="28">
        <f t="shared" si="0"/>
        <v>-48129825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-189376797</v>
      </c>
      <c r="X17" s="28">
        <f t="shared" si="0"/>
        <v>13473947</v>
      </c>
      <c r="Y17" s="28">
        <f t="shared" si="0"/>
        <v>-202850744</v>
      </c>
      <c r="Z17" s="29">
        <f>+IF(X17&lt;&gt;0,+(Y17/X17)*100,0)</f>
        <v>-1505.5035024258298</v>
      </c>
      <c r="AA17" s="30">
        <f>SUM(AA6:AA16)</f>
        <v>23977203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-24945113</v>
      </c>
      <c r="D26" s="18"/>
      <c r="E26" s="19">
        <v>-15652174</v>
      </c>
      <c r="F26" s="20">
        <v>-15652174</v>
      </c>
      <c r="G26" s="20">
        <v>-121539</v>
      </c>
      <c r="H26" s="20">
        <v>-3792917</v>
      </c>
      <c r="I26" s="20">
        <v>-790505</v>
      </c>
      <c r="J26" s="20">
        <v>-4704961</v>
      </c>
      <c r="K26" s="20">
        <v>-1605970</v>
      </c>
      <c r="L26" s="20">
        <v>-4995000</v>
      </c>
      <c r="M26" s="20"/>
      <c r="N26" s="20">
        <v>-6600970</v>
      </c>
      <c r="O26" s="20"/>
      <c r="P26" s="20">
        <v>-2747261</v>
      </c>
      <c r="Q26" s="20">
        <v>-3002002</v>
      </c>
      <c r="R26" s="20">
        <v>-5749263</v>
      </c>
      <c r="S26" s="20"/>
      <c r="T26" s="20"/>
      <c r="U26" s="20"/>
      <c r="V26" s="20"/>
      <c r="W26" s="20">
        <v>-17055194</v>
      </c>
      <c r="X26" s="20">
        <v>-11739132</v>
      </c>
      <c r="Y26" s="20">
        <v>-5316062</v>
      </c>
      <c r="Z26" s="21">
        <v>45.284966554597048</v>
      </c>
      <c r="AA26" s="22">
        <v>-15652174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-24945113</v>
      </c>
      <c r="D27" s="26">
        <f>SUM(D21:D26)</f>
        <v>0</v>
      </c>
      <c r="E27" s="27">
        <f t="shared" si="1"/>
        <v>-15652174</v>
      </c>
      <c r="F27" s="28">
        <f t="shared" si="1"/>
        <v>-15652174</v>
      </c>
      <c r="G27" s="28">
        <f t="shared" si="1"/>
        <v>-121539</v>
      </c>
      <c r="H27" s="28">
        <f t="shared" si="1"/>
        <v>-3792917</v>
      </c>
      <c r="I27" s="28">
        <f t="shared" si="1"/>
        <v>-790505</v>
      </c>
      <c r="J27" s="28">
        <f t="shared" si="1"/>
        <v>-4704961</v>
      </c>
      <c r="K27" s="28">
        <f t="shared" si="1"/>
        <v>-1605970</v>
      </c>
      <c r="L27" s="28">
        <f t="shared" si="1"/>
        <v>-4995000</v>
      </c>
      <c r="M27" s="28">
        <f t="shared" si="1"/>
        <v>0</v>
      </c>
      <c r="N27" s="28">
        <f t="shared" si="1"/>
        <v>-6600970</v>
      </c>
      <c r="O27" s="28">
        <f t="shared" si="1"/>
        <v>0</v>
      </c>
      <c r="P27" s="28">
        <f t="shared" si="1"/>
        <v>-2747261</v>
      </c>
      <c r="Q27" s="28">
        <f t="shared" si="1"/>
        <v>-3002002</v>
      </c>
      <c r="R27" s="28">
        <f t="shared" si="1"/>
        <v>-5749263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-17055194</v>
      </c>
      <c r="X27" s="28">
        <f t="shared" si="1"/>
        <v>-11739132</v>
      </c>
      <c r="Y27" s="28">
        <f t="shared" si="1"/>
        <v>-5316062</v>
      </c>
      <c r="Z27" s="29">
        <f>+IF(X27&lt;&gt;0,+(Y27/X27)*100,0)</f>
        <v>45.284966554597048</v>
      </c>
      <c r="AA27" s="30">
        <f>SUM(AA21:AA26)</f>
        <v>-15652174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-195198755</v>
      </c>
      <c r="D38" s="32">
        <f>+D17+D27+D36</f>
        <v>0</v>
      </c>
      <c r="E38" s="33">
        <f t="shared" si="3"/>
        <v>-4557621</v>
      </c>
      <c r="F38" s="2">
        <f t="shared" si="3"/>
        <v>8325029</v>
      </c>
      <c r="G38" s="2">
        <f t="shared" si="3"/>
        <v>-266022</v>
      </c>
      <c r="H38" s="2">
        <f t="shared" si="3"/>
        <v>-35412730</v>
      </c>
      <c r="I38" s="2">
        <f t="shared" si="3"/>
        <v>-32633622</v>
      </c>
      <c r="J38" s="2">
        <f t="shared" si="3"/>
        <v>-68312374</v>
      </c>
      <c r="K38" s="2">
        <f t="shared" si="3"/>
        <v>-16174728</v>
      </c>
      <c r="L38" s="2">
        <f t="shared" si="3"/>
        <v>-53313389</v>
      </c>
      <c r="M38" s="2">
        <f t="shared" si="3"/>
        <v>-14752412</v>
      </c>
      <c r="N38" s="2">
        <f t="shared" si="3"/>
        <v>-84240529</v>
      </c>
      <c r="O38" s="2">
        <f t="shared" si="3"/>
        <v>-13424279</v>
      </c>
      <c r="P38" s="2">
        <f t="shared" si="3"/>
        <v>-19646647</v>
      </c>
      <c r="Q38" s="2">
        <f t="shared" si="3"/>
        <v>-20808162</v>
      </c>
      <c r="R38" s="2">
        <f t="shared" si="3"/>
        <v>-53879088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-206431991</v>
      </c>
      <c r="X38" s="2">
        <f t="shared" si="3"/>
        <v>1734815</v>
      </c>
      <c r="Y38" s="2">
        <f t="shared" si="3"/>
        <v>-208166806</v>
      </c>
      <c r="Z38" s="34">
        <f>+IF(X38&lt;&gt;0,+(Y38/X38)*100,0)</f>
        <v>-11999.366272484385</v>
      </c>
      <c r="AA38" s="35">
        <f>+AA17+AA27+AA36</f>
        <v>8325029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-198353040</v>
      </c>
      <c r="G39" s="2">
        <v>-229274020</v>
      </c>
      <c r="H39" s="2">
        <f>+G40+H60</f>
        <v>-229565242</v>
      </c>
      <c r="I39" s="2">
        <f>+H40+I60</f>
        <v>-264977972</v>
      </c>
      <c r="J39" s="2">
        <f>+G39</f>
        <v>-229274020</v>
      </c>
      <c r="K39" s="2">
        <f>+I40+K60</f>
        <v>-297611594</v>
      </c>
      <c r="L39" s="2">
        <f>+K40+L60</f>
        <v>-282840142</v>
      </c>
      <c r="M39" s="2">
        <f>+L40+M60</f>
        <v>-336153531</v>
      </c>
      <c r="N39" s="2">
        <f>+K39</f>
        <v>-297611594</v>
      </c>
      <c r="O39" s="2">
        <f>+M40+O60</f>
        <v>-350905943</v>
      </c>
      <c r="P39" s="2">
        <f>+O40+P60</f>
        <v>-364330222</v>
      </c>
      <c r="Q39" s="2">
        <f>+P40+Q60</f>
        <v>-383976869</v>
      </c>
      <c r="R39" s="2">
        <f>+O39</f>
        <v>-350905943</v>
      </c>
      <c r="S39" s="2">
        <f>+Q40+S60</f>
        <v>-404785031</v>
      </c>
      <c r="T39" s="2">
        <f>+S40+T60</f>
        <v>-404785031</v>
      </c>
      <c r="U39" s="2">
        <f>+T40+U60</f>
        <v>-404785031</v>
      </c>
      <c r="V39" s="2">
        <f>+S39</f>
        <v>-404785031</v>
      </c>
      <c r="W39" s="2">
        <f>+G39</f>
        <v>-229274020</v>
      </c>
      <c r="X39" s="2">
        <v>-198353040</v>
      </c>
      <c r="Y39" s="2">
        <f>+W39-X39</f>
        <v>-30920980</v>
      </c>
      <c r="Z39" s="34">
        <f>+IF(X39&lt;&gt;0,+(Y39/X39)*100,0)</f>
        <v>15.588861153829555</v>
      </c>
      <c r="AA39" s="35">
        <v>-198353040</v>
      </c>
    </row>
    <row r="40" spans="1:27" x14ac:dyDescent="0.25">
      <c r="A40" s="41" t="s">
        <v>62</v>
      </c>
      <c r="B40" s="42" t="s">
        <v>61</v>
      </c>
      <c r="C40" s="43">
        <f>+C38+C39</f>
        <v>-195198755</v>
      </c>
      <c r="D40" s="43">
        <f t="shared" ref="D40:AA40" si="4">+D38+D39</f>
        <v>0</v>
      </c>
      <c r="E40" s="44">
        <f t="shared" si="4"/>
        <v>-4557621</v>
      </c>
      <c r="F40" s="45">
        <f t="shared" si="4"/>
        <v>-190028011</v>
      </c>
      <c r="G40" s="45">
        <f t="shared" si="4"/>
        <v>-229540042</v>
      </c>
      <c r="H40" s="45">
        <f t="shared" si="4"/>
        <v>-264977972</v>
      </c>
      <c r="I40" s="45">
        <f t="shared" si="4"/>
        <v>-297611594</v>
      </c>
      <c r="J40" s="45">
        <f>+I40</f>
        <v>-297611594</v>
      </c>
      <c r="K40" s="45">
        <f t="shared" si="4"/>
        <v>-313786322</v>
      </c>
      <c r="L40" s="45">
        <f t="shared" si="4"/>
        <v>-336153531</v>
      </c>
      <c r="M40" s="45">
        <f t="shared" si="4"/>
        <v>-350905943</v>
      </c>
      <c r="N40" s="45">
        <f>+M40</f>
        <v>-350905943</v>
      </c>
      <c r="O40" s="45">
        <f t="shared" si="4"/>
        <v>-364330222</v>
      </c>
      <c r="P40" s="45">
        <f t="shared" si="4"/>
        <v>-383976869</v>
      </c>
      <c r="Q40" s="45">
        <f t="shared" si="4"/>
        <v>-404785031</v>
      </c>
      <c r="R40" s="45">
        <f>+Q40</f>
        <v>-404785031</v>
      </c>
      <c r="S40" s="45">
        <f t="shared" si="4"/>
        <v>-404785031</v>
      </c>
      <c r="T40" s="45">
        <f t="shared" si="4"/>
        <v>-404785031</v>
      </c>
      <c r="U40" s="45">
        <f t="shared" si="4"/>
        <v>-404785031</v>
      </c>
      <c r="V40" s="45">
        <f>+U40</f>
        <v>-404785031</v>
      </c>
      <c r="W40" s="45">
        <f>+V40</f>
        <v>-404785031</v>
      </c>
      <c r="X40" s="45">
        <f t="shared" si="4"/>
        <v>-196618225</v>
      </c>
      <c r="Y40" s="45">
        <f t="shared" si="4"/>
        <v>-239087786</v>
      </c>
      <c r="Z40" s="46">
        <f>+IF(X40&lt;&gt;0,+(Y40/X40)*100,0)</f>
        <v>121.60001240983638</v>
      </c>
      <c r="AA40" s="47">
        <f t="shared" si="4"/>
        <v>-190028011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-229274020</v>
      </c>
      <c r="H60">
        <v>-25200</v>
      </c>
      <c r="J60">
        <v>-229274020</v>
      </c>
      <c r="L60">
        <v>30946180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536338823</v>
      </c>
      <c r="F7" s="20">
        <v>516451643</v>
      </c>
      <c r="G7" s="20">
        <v>49535762</v>
      </c>
      <c r="H7" s="20">
        <v>74135927</v>
      </c>
      <c r="I7" s="20">
        <v>74309166</v>
      </c>
      <c r="J7" s="20">
        <v>197980855</v>
      </c>
      <c r="K7" s="20">
        <v>60044882</v>
      </c>
      <c r="L7" s="20">
        <v>58317596</v>
      </c>
      <c r="M7" s="20">
        <v>60296936</v>
      </c>
      <c r="N7" s="20">
        <v>178659414</v>
      </c>
      <c r="O7" s="20">
        <v>53743569</v>
      </c>
      <c r="P7" s="20">
        <v>52409284</v>
      </c>
      <c r="Q7" s="20">
        <v>59249045</v>
      </c>
      <c r="R7" s="20">
        <v>165401898</v>
      </c>
      <c r="S7" s="20"/>
      <c r="T7" s="20"/>
      <c r="U7" s="20"/>
      <c r="V7" s="20"/>
      <c r="W7" s="20">
        <v>542042167</v>
      </c>
      <c r="X7" s="20">
        <v>402255945</v>
      </c>
      <c r="Y7" s="20">
        <v>139786222</v>
      </c>
      <c r="Z7" s="21">
        <v>34.750567079872489</v>
      </c>
      <c r="AA7" s="22">
        <v>516451643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2332418</v>
      </c>
      <c r="G8" s="20"/>
      <c r="H8" s="20"/>
      <c r="I8" s="20"/>
      <c r="J8" s="20"/>
      <c r="K8" s="20"/>
      <c r="L8" s="20">
        <v>4184</v>
      </c>
      <c r="M8" s="20">
        <v>1689</v>
      </c>
      <c r="N8" s="20">
        <v>5873</v>
      </c>
      <c r="O8" s="20">
        <v>1689</v>
      </c>
      <c r="P8" s="20"/>
      <c r="Q8" s="20"/>
      <c r="R8" s="20">
        <v>1689</v>
      </c>
      <c r="S8" s="20"/>
      <c r="T8" s="20"/>
      <c r="U8" s="20"/>
      <c r="V8" s="20"/>
      <c r="W8" s="20">
        <v>7562</v>
      </c>
      <c r="X8" s="20">
        <v>309382</v>
      </c>
      <c r="Y8" s="20">
        <v>-301820</v>
      </c>
      <c r="Z8" s="21">
        <v>-97.555772475451064</v>
      </c>
      <c r="AA8" s="22">
        <v>2332418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20866748</v>
      </c>
      <c r="F9" s="20">
        <v>19662748</v>
      </c>
      <c r="G9" s="20">
        <v>6401150</v>
      </c>
      <c r="H9" s="20"/>
      <c r="I9" s="20"/>
      <c r="J9" s="20">
        <v>6401150</v>
      </c>
      <c r="K9" s="20"/>
      <c r="L9" s="20">
        <v>1244000</v>
      </c>
      <c r="M9" s="20">
        <v>5107950</v>
      </c>
      <c r="N9" s="20">
        <v>6351950</v>
      </c>
      <c r="O9" s="20"/>
      <c r="P9" s="20"/>
      <c r="Q9" s="20">
        <v>139928</v>
      </c>
      <c r="R9" s="20">
        <v>139928</v>
      </c>
      <c r="S9" s="20"/>
      <c r="T9" s="20"/>
      <c r="U9" s="20"/>
      <c r="V9" s="20"/>
      <c r="W9" s="20">
        <v>12893028</v>
      </c>
      <c r="X9" s="20">
        <v>15339064</v>
      </c>
      <c r="Y9" s="20">
        <v>-2446036</v>
      </c>
      <c r="Z9" s="21">
        <v>-15.946448883712852</v>
      </c>
      <c r="AA9" s="22">
        <v>19662748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180000</v>
      </c>
      <c r="Y10" s="20">
        <v>-180000</v>
      </c>
      <c r="Z10" s="21">
        <v>-100</v>
      </c>
      <c r="AA10" s="22">
        <v>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-584404645</v>
      </c>
      <c r="F14" s="20">
        <v>-581428210</v>
      </c>
      <c r="G14" s="20">
        <v>-2344038</v>
      </c>
      <c r="H14" s="20">
        <v>-66753474</v>
      </c>
      <c r="I14" s="20">
        <v>-63029709</v>
      </c>
      <c r="J14" s="20">
        <v>-132127221</v>
      </c>
      <c r="K14" s="20">
        <v>-37671847</v>
      </c>
      <c r="L14" s="20">
        <v>-38081388</v>
      </c>
      <c r="M14" s="20">
        <v>-37661941</v>
      </c>
      <c r="N14" s="20">
        <v>-113415176</v>
      </c>
      <c r="O14" s="20">
        <v>-30201342</v>
      </c>
      <c r="P14" s="20">
        <v>-33252616</v>
      </c>
      <c r="Q14" s="20">
        <v>-34678916</v>
      </c>
      <c r="R14" s="20">
        <v>-98132874</v>
      </c>
      <c r="S14" s="20"/>
      <c r="T14" s="20"/>
      <c r="U14" s="20"/>
      <c r="V14" s="20"/>
      <c r="W14" s="20">
        <v>-343675271</v>
      </c>
      <c r="X14" s="20">
        <v>-438562421</v>
      </c>
      <c r="Y14" s="20">
        <v>94887150</v>
      </c>
      <c r="Z14" s="21">
        <v>-21.635950883260925</v>
      </c>
      <c r="AA14" s="22">
        <v>-581428210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-125760</v>
      </c>
      <c r="F15" s="20">
        <v>-125760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-94320</v>
      </c>
      <c r="Y15" s="20">
        <v>94320</v>
      </c>
      <c r="Z15" s="21">
        <v>-100</v>
      </c>
      <c r="AA15" s="22">
        <v>-125760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-27084834</v>
      </c>
      <c r="F17" s="28">
        <f t="shared" si="0"/>
        <v>-42957161</v>
      </c>
      <c r="G17" s="28">
        <f t="shared" si="0"/>
        <v>53592874</v>
      </c>
      <c r="H17" s="28">
        <f t="shared" si="0"/>
        <v>7382453</v>
      </c>
      <c r="I17" s="28">
        <f t="shared" si="0"/>
        <v>11279457</v>
      </c>
      <c r="J17" s="28">
        <f t="shared" si="0"/>
        <v>72254784</v>
      </c>
      <c r="K17" s="28">
        <f t="shared" si="0"/>
        <v>22373035</v>
      </c>
      <c r="L17" s="28">
        <f t="shared" si="0"/>
        <v>21484392</v>
      </c>
      <c r="M17" s="28">
        <f t="shared" si="0"/>
        <v>27744634</v>
      </c>
      <c r="N17" s="28">
        <f t="shared" si="0"/>
        <v>71602061</v>
      </c>
      <c r="O17" s="28">
        <f t="shared" si="0"/>
        <v>23543916</v>
      </c>
      <c r="P17" s="28">
        <f t="shared" si="0"/>
        <v>19156668</v>
      </c>
      <c r="Q17" s="28">
        <f t="shared" si="0"/>
        <v>24710057</v>
      </c>
      <c r="R17" s="28">
        <f t="shared" si="0"/>
        <v>67410641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211267486</v>
      </c>
      <c r="X17" s="28">
        <f t="shared" si="0"/>
        <v>-20572350</v>
      </c>
      <c r="Y17" s="28">
        <f t="shared" si="0"/>
        <v>231839836</v>
      </c>
      <c r="Z17" s="29">
        <f>+IF(X17&lt;&gt;0,+(Y17/X17)*100,0)</f>
        <v>-1126.948724866143</v>
      </c>
      <c r="AA17" s="30">
        <f>SUM(AA6:AA16)</f>
        <v>-42957161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-15201087</v>
      </c>
      <c r="F26" s="20">
        <v>-28553496</v>
      </c>
      <c r="G26" s="20">
        <v>-6693708</v>
      </c>
      <c r="H26" s="20"/>
      <c r="I26" s="20">
        <v>-2734870</v>
      </c>
      <c r="J26" s="20">
        <v>-9428578</v>
      </c>
      <c r="K26" s="20">
        <v>-1761815</v>
      </c>
      <c r="L26" s="20">
        <v>-675263</v>
      </c>
      <c r="M26" s="20">
        <v>-1158695</v>
      </c>
      <c r="N26" s="20">
        <v>-3595773</v>
      </c>
      <c r="O26" s="20">
        <v>-18630</v>
      </c>
      <c r="P26" s="20">
        <v>-6304990</v>
      </c>
      <c r="Q26" s="20">
        <v>-3239696</v>
      </c>
      <c r="R26" s="20">
        <v>-9563316</v>
      </c>
      <c r="S26" s="20"/>
      <c r="T26" s="20"/>
      <c r="U26" s="20"/>
      <c r="V26" s="20"/>
      <c r="W26" s="20">
        <v>-22587667</v>
      </c>
      <c r="X26" s="20">
        <v>-13288287</v>
      </c>
      <c r="Y26" s="20">
        <v>-9299380</v>
      </c>
      <c r="Z26" s="21">
        <v>69.981781699928675</v>
      </c>
      <c r="AA26" s="22">
        <v>-28553496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-15201087</v>
      </c>
      <c r="F27" s="28">
        <f t="shared" si="1"/>
        <v>-28553496</v>
      </c>
      <c r="G27" s="28">
        <f t="shared" si="1"/>
        <v>-6693708</v>
      </c>
      <c r="H27" s="28">
        <f t="shared" si="1"/>
        <v>0</v>
      </c>
      <c r="I27" s="28">
        <f t="shared" si="1"/>
        <v>-2734870</v>
      </c>
      <c r="J27" s="28">
        <f t="shared" si="1"/>
        <v>-9428578</v>
      </c>
      <c r="K27" s="28">
        <f t="shared" si="1"/>
        <v>-1761815</v>
      </c>
      <c r="L27" s="28">
        <f t="shared" si="1"/>
        <v>-675263</v>
      </c>
      <c r="M27" s="28">
        <f t="shared" si="1"/>
        <v>-1158695</v>
      </c>
      <c r="N27" s="28">
        <f t="shared" si="1"/>
        <v>-3595773</v>
      </c>
      <c r="O27" s="28">
        <f t="shared" si="1"/>
        <v>-18630</v>
      </c>
      <c r="P27" s="28">
        <f t="shared" si="1"/>
        <v>-6304990</v>
      </c>
      <c r="Q27" s="28">
        <f t="shared" si="1"/>
        <v>-3239696</v>
      </c>
      <c r="R27" s="28">
        <f t="shared" si="1"/>
        <v>-9563316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-22587667</v>
      </c>
      <c r="X27" s="28">
        <f t="shared" si="1"/>
        <v>-13288287</v>
      </c>
      <c r="Y27" s="28">
        <f t="shared" si="1"/>
        <v>-9299380</v>
      </c>
      <c r="Z27" s="29">
        <f>+IF(X27&lt;&gt;0,+(Y27/X27)*100,0)</f>
        <v>69.981781699928675</v>
      </c>
      <c r="AA27" s="30">
        <f>SUM(AA21:AA26)</f>
        <v>-28553496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-660</v>
      </c>
      <c r="H33" s="36">
        <v>-24980</v>
      </c>
      <c r="I33" s="36">
        <v>-9365</v>
      </c>
      <c r="J33" s="36">
        <v>-35005</v>
      </c>
      <c r="K33" s="20">
        <v>-26254</v>
      </c>
      <c r="L33" s="20">
        <v>205942</v>
      </c>
      <c r="M33" s="20">
        <v>218982</v>
      </c>
      <c r="N33" s="20">
        <v>398670</v>
      </c>
      <c r="O33" s="36">
        <v>345130</v>
      </c>
      <c r="P33" s="36">
        <v>800615</v>
      </c>
      <c r="Q33" s="36">
        <v>79542</v>
      </c>
      <c r="R33" s="20">
        <v>1225287</v>
      </c>
      <c r="S33" s="20"/>
      <c r="T33" s="20"/>
      <c r="U33" s="20"/>
      <c r="V33" s="36"/>
      <c r="W33" s="36">
        <v>1588952</v>
      </c>
      <c r="X33" s="36"/>
      <c r="Y33" s="20">
        <v>1588952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>
        <v>-136554</v>
      </c>
      <c r="J35" s="20">
        <v>-136554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-136554</v>
      </c>
      <c r="X35" s="20"/>
      <c r="Y35" s="20">
        <v>-136554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-660</v>
      </c>
      <c r="H36" s="28">
        <f t="shared" si="2"/>
        <v>-24980</v>
      </c>
      <c r="I36" s="28">
        <f t="shared" si="2"/>
        <v>-145919</v>
      </c>
      <c r="J36" s="28">
        <f t="shared" si="2"/>
        <v>-171559</v>
      </c>
      <c r="K36" s="28">
        <f t="shared" si="2"/>
        <v>-26254</v>
      </c>
      <c r="L36" s="28">
        <f t="shared" si="2"/>
        <v>205942</v>
      </c>
      <c r="M36" s="28">
        <f t="shared" si="2"/>
        <v>218982</v>
      </c>
      <c r="N36" s="28">
        <f t="shared" si="2"/>
        <v>398670</v>
      </c>
      <c r="O36" s="28">
        <f t="shared" si="2"/>
        <v>345130</v>
      </c>
      <c r="P36" s="28">
        <f t="shared" si="2"/>
        <v>800615</v>
      </c>
      <c r="Q36" s="28">
        <f t="shared" si="2"/>
        <v>79542</v>
      </c>
      <c r="R36" s="28">
        <f t="shared" si="2"/>
        <v>1225287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1452398</v>
      </c>
      <c r="X36" s="28">
        <f t="shared" si="2"/>
        <v>0</v>
      </c>
      <c r="Y36" s="28">
        <f t="shared" si="2"/>
        <v>1452398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-42285921</v>
      </c>
      <c r="F38" s="2">
        <f t="shared" si="3"/>
        <v>-71510657</v>
      </c>
      <c r="G38" s="2">
        <f t="shared" si="3"/>
        <v>46898506</v>
      </c>
      <c r="H38" s="2">
        <f t="shared" si="3"/>
        <v>7357473</v>
      </c>
      <c r="I38" s="2">
        <f t="shared" si="3"/>
        <v>8398668</v>
      </c>
      <c r="J38" s="2">
        <f t="shared" si="3"/>
        <v>62654647</v>
      </c>
      <c r="K38" s="2">
        <f t="shared" si="3"/>
        <v>20584966</v>
      </c>
      <c r="L38" s="2">
        <f t="shared" si="3"/>
        <v>21015071</v>
      </c>
      <c r="M38" s="2">
        <f t="shared" si="3"/>
        <v>26804921</v>
      </c>
      <c r="N38" s="2">
        <f t="shared" si="3"/>
        <v>68404958</v>
      </c>
      <c r="O38" s="2">
        <f t="shared" si="3"/>
        <v>23870416</v>
      </c>
      <c r="P38" s="2">
        <f t="shared" si="3"/>
        <v>13652293</v>
      </c>
      <c r="Q38" s="2">
        <f t="shared" si="3"/>
        <v>21549903</v>
      </c>
      <c r="R38" s="2">
        <f t="shared" si="3"/>
        <v>59072612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190132217</v>
      </c>
      <c r="X38" s="2">
        <f t="shared" si="3"/>
        <v>-33860637</v>
      </c>
      <c r="Y38" s="2">
        <f t="shared" si="3"/>
        <v>223992854</v>
      </c>
      <c r="Z38" s="34">
        <f>+IF(X38&lt;&gt;0,+(Y38/X38)*100,0)</f>
        <v>-661.51399927886769</v>
      </c>
      <c r="AA38" s="35">
        <f>+AA17+AA27+AA36</f>
        <v>-71510657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746957735</v>
      </c>
      <c r="G39" s="2">
        <v>746824274</v>
      </c>
      <c r="H39" s="2">
        <f>+G40+H60</f>
        <v>793856240</v>
      </c>
      <c r="I39" s="2">
        <f>+H40+I60</f>
        <v>801213713</v>
      </c>
      <c r="J39" s="2">
        <f>+G39</f>
        <v>746824274</v>
      </c>
      <c r="K39" s="2">
        <f>+I40+K60</f>
        <v>809612381</v>
      </c>
      <c r="L39" s="2">
        <f>+K40+L60</f>
        <v>830197347</v>
      </c>
      <c r="M39" s="2">
        <f>+L40+M60</f>
        <v>851212418</v>
      </c>
      <c r="N39" s="2">
        <f>+K39</f>
        <v>809612381</v>
      </c>
      <c r="O39" s="2">
        <f>+M40+O60</f>
        <v>878017339</v>
      </c>
      <c r="P39" s="2">
        <f>+O40+P60</f>
        <v>901887755</v>
      </c>
      <c r="Q39" s="2">
        <f>+P40+Q60</f>
        <v>915540048</v>
      </c>
      <c r="R39" s="2">
        <f>+O39</f>
        <v>878017339</v>
      </c>
      <c r="S39" s="2">
        <f>+Q40+S60</f>
        <v>937089951</v>
      </c>
      <c r="T39" s="2">
        <f>+S40+T60</f>
        <v>937089951</v>
      </c>
      <c r="U39" s="2">
        <f>+T40+U60</f>
        <v>937089951</v>
      </c>
      <c r="V39" s="2">
        <f>+S39</f>
        <v>937089951</v>
      </c>
      <c r="W39" s="2">
        <f>+G39</f>
        <v>746824274</v>
      </c>
      <c r="X39" s="2">
        <v>746957735</v>
      </c>
      <c r="Y39" s="2">
        <f>+W39-X39</f>
        <v>-133461</v>
      </c>
      <c r="Z39" s="34">
        <f>+IF(X39&lt;&gt;0,+(Y39/X39)*100,0)</f>
        <v>-1.7867275984497302E-2</v>
      </c>
      <c r="AA39" s="35">
        <v>746957735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-42285921</v>
      </c>
      <c r="F40" s="45">
        <f t="shared" si="4"/>
        <v>675447078</v>
      </c>
      <c r="G40" s="45">
        <f t="shared" si="4"/>
        <v>793722780</v>
      </c>
      <c r="H40" s="45">
        <f t="shared" si="4"/>
        <v>801213713</v>
      </c>
      <c r="I40" s="45">
        <f t="shared" si="4"/>
        <v>809612381</v>
      </c>
      <c r="J40" s="45">
        <f>+I40</f>
        <v>809612381</v>
      </c>
      <c r="K40" s="45">
        <f t="shared" si="4"/>
        <v>830197347</v>
      </c>
      <c r="L40" s="45">
        <f t="shared" si="4"/>
        <v>851212418</v>
      </c>
      <c r="M40" s="45">
        <f t="shared" si="4"/>
        <v>878017339</v>
      </c>
      <c r="N40" s="45">
        <f>+M40</f>
        <v>878017339</v>
      </c>
      <c r="O40" s="45">
        <f t="shared" si="4"/>
        <v>901887755</v>
      </c>
      <c r="P40" s="45">
        <f t="shared" si="4"/>
        <v>915540048</v>
      </c>
      <c r="Q40" s="45">
        <f t="shared" si="4"/>
        <v>937089951</v>
      </c>
      <c r="R40" s="45">
        <f>+Q40</f>
        <v>937089951</v>
      </c>
      <c r="S40" s="45">
        <f t="shared" si="4"/>
        <v>937089951</v>
      </c>
      <c r="T40" s="45">
        <f t="shared" si="4"/>
        <v>937089951</v>
      </c>
      <c r="U40" s="45">
        <f t="shared" si="4"/>
        <v>937089951</v>
      </c>
      <c r="V40" s="45">
        <f>+U40</f>
        <v>937089951</v>
      </c>
      <c r="W40" s="45">
        <f>+V40</f>
        <v>937089951</v>
      </c>
      <c r="X40" s="45">
        <f t="shared" si="4"/>
        <v>713097098</v>
      </c>
      <c r="Y40" s="45">
        <f t="shared" si="4"/>
        <v>223859393</v>
      </c>
      <c r="Z40" s="46">
        <f>+IF(X40&lt;&gt;0,+(Y40/X40)*100,0)</f>
        <v>31.392554201643939</v>
      </c>
      <c r="AA40" s="47">
        <f t="shared" si="4"/>
        <v>675447078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746824274</v>
      </c>
      <c r="H60">
        <v>133460</v>
      </c>
      <c r="J60">
        <v>746824274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42118519</v>
      </c>
      <c r="D7" s="18"/>
      <c r="E7" s="19">
        <v>175132807</v>
      </c>
      <c r="F7" s="20">
        <v>182633607</v>
      </c>
      <c r="G7" s="20">
        <v>7569882</v>
      </c>
      <c r="H7" s="20">
        <v>13903127</v>
      </c>
      <c r="I7" s="20">
        <v>13671046</v>
      </c>
      <c r="J7" s="20">
        <v>35144055</v>
      </c>
      <c r="K7" s="20">
        <v>10553482</v>
      </c>
      <c r="L7" s="20">
        <v>11738331</v>
      </c>
      <c r="M7" s="20">
        <v>11352634</v>
      </c>
      <c r="N7" s="20">
        <v>33644447</v>
      </c>
      <c r="O7" s="20">
        <v>13791033</v>
      </c>
      <c r="P7" s="20">
        <v>13091939</v>
      </c>
      <c r="Q7" s="20">
        <v>10797645</v>
      </c>
      <c r="R7" s="20">
        <v>37680617</v>
      </c>
      <c r="S7" s="20"/>
      <c r="T7" s="20"/>
      <c r="U7" s="20"/>
      <c r="V7" s="20"/>
      <c r="W7" s="20">
        <v>106469119</v>
      </c>
      <c r="X7" s="20">
        <v>134349920</v>
      </c>
      <c r="Y7" s="20">
        <v>-27880801</v>
      </c>
      <c r="Z7" s="21">
        <v>-20.752376331895096</v>
      </c>
      <c r="AA7" s="22">
        <v>182633607</v>
      </c>
    </row>
    <row r="8" spans="1:27" x14ac:dyDescent="0.25">
      <c r="A8" s="23" t="s">
        <v>36</v>
      </c>
      <c r="B8" s="17" t="s">
        <v>32</v>
      </c>
      <c r="C8" s="18">
        <v>73740</v>
      </c>
      <c r="D8" s="18"/>
      <c r="E8" s="19">
        <v>453000</v>
      </c>
      <c r="F8" s="20">
        <v>501500</v>
      </c>
      <c r="G8" s="20"/>
      <c r="H8" s="20">
        <v>14175</v>
      </c>
      <c r="I8" s="20">
        <v>14175</v>
      </c>
      <c r="J8" s="20">
        <v>28350</v>
      </c>
      <c r="K8" s="20">
        <v>206761</v>
      </c>
      <c r="L8" s="20">
        <v>73374</v>
      </c>
      <c r="M8" s="20">
        <v>16301</v>
      </c>
      <c r="N8" s="20">
        <v>296436</v>
      </c>
      <c r="O8" s="20">
        <v>46185</v>
      </c>
      <c r="P8" s="20">
        <v>106148</v>
      </c>
      <c r="Q8" s="20">
        <v>77935</v>
      </c>
      <c r="R8" s="20">
        <v>230268</v>
      </c>
      <c r="S8" s="20"/>
      <c r="T8" s="20"/>
      <c r="U8" s="20"/>
      <c r="V8" s="20"/>
      <c r="W8" s="20">
        <v>555054</v>
      </c>
      <c r="X8" s="20">
        <v>359150</v>
      </c>
      <c r="Y8" s="20">
        <v>195904</v>
      </c>
      <c r="Z8" s="21">
        <v>54.546568286231377</v>
      </c>
      <c r="AA8" s="22">
        <v>501500</v>
      </c>
    </row>
    <row r="9" spans="1:27" x14ac:dyDescent="0.25">
      <c r="A9" s="23" t="s">
        <v>37</v>
      </c>
      <c r="B9" s="17" t="s">
        <v>6</v>
      </c>
      <c r="C9" s="18">
        <v>1263510</v>
      </c>
      <c r="D9" s="18"/>
      <c r="E9" s="19">
        <v>4659714</v>
      </c>
      <c r="F9" s="20">
        <v>9302473</v>
      </c>
      <c r="G9" s="20">
        <v>1050588</v>
      </c>
      <c r="H9" s="20"/>
      <c r="I9" s="20"/>
      <c r="J9" s="20">
        <v>1050588</v>
      </c>
      <c r="K9" s="20"/>
      <c r="L9" s="20"/>
      <c r="M9" s="20">
        <v>840470</v>
      </c>
      <c r="N9" s="20">
        <v>840470</v>
      </c>
      <c r="O9" s="20"/>
      <c r="P9" s="20"/>
      <c r="Q9" s="20">
        <v>630353</v>
      </c>
      <c r="R9" s="20">
        <v>630353</v>
      </c>
      <c r="S9" s="20"/>
      <c r="T9" s="20"/>
      <c r="U9" s="20"/>
      <c r="V9" s="20"/>
      <c r="W9" s="20">
        <v>2521411</v>
      </c>
      <c r="X9" s="20">
        <v>5351894</v>
      </c>
      <c r="Y9" s="20">
        <v>-2830483</v>
      </c>
      <c r="Z9" s="21">
        <v>-52.887501135112167</v>
      </c>
      <c r="AA9" s="22">
        <v>9302473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>
        <v>1000000</v>
      </c>
      <c r="J10" s="20">
        <v>1000000</v>
      </c>
      <c r="K10" s="20"/>
      <c r="L10" s="20"/>
      <c r="M10" s="20">
        <v>3000000</v>
      </c>
      <c r="N10" s="20">
        <v>3000000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5000000</v>
      </c>
      <c r="X10" s="20">
        <v>3750003</v>
      </c>
      <c r="Y10" s="20">
        <v>1249997</v>
      </c>
      <c r="Z10" s="21">
        <v>33.333226666751997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-21123556</v>
      </c>
      <c r="D14" s="18"/>
      <c r="E14" s="19">
        <v>-223673838</v>
      </c>
      <c r="F14" s="20">
        <v>-234519960</v>
      </c>
      <c r="G14" s="20">
        <v>-103546</v>
      </c>
      <c r="H14" s="20">
        <v>-134595</v>
      </c>
      <c r="I14" s="20">
        <v>-119724</v>
      </c>
      <c r="J14" s="20">
        <v>-357865</v>
      </c>
      <c r="K14" s="20">
        <v>-63138</v>
      </c>
      <c r="L14" s="20">
        <v>-12633004</v>
      </c>
      <c r="M14" s="20">
        <v>-20828061</v>
      </c>
      <c r="N14" s="20">
        <v>-33524203</v>
      </c>
      <c r="O14" s="20">
        <v>-12026622</v>
      </c>
      <c r="P14" s="20">
        <v>-9993747</v>
      </c>
      <c r="Q14" s="20">
        <v>-12743180</v>
      </c>
      <c r="R14" s="20">
        <v>-34763549</v>
      </c>
      <c r="S14" s="20"/>
      <c r="T14" s="20"/>
      <c r="U14" s="20"/>
      <c r="V14" s="20"/>
      <c r="W14" s="20">
        <v>-68645617</v>
      </c>
      <c r="X14" s="20">
        <v>-172093829</v>
      </c>
      <c r="Y14" s="20">
        <v>103448212</v>
      </c>
      <c r="Z14" s="21">
        <v>-60.111517421115664</v>
      </c>
      <c r="AA14" s="22">
        <v>-234519960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22332213</v>
      </c>
      <c r="D17" s="26">
        <f>SUM(D6:D16)</f>
        <v>0</v>
      </c>
      <c r="E17" s="27">
        <f t="shared" si="0"/>
        <v>-38428317</v>
      </c>
      <c r="F17" s="28">
        <f t="shared" si="0"/>
        <v>-37082380</v>
      </c>
      <c r="G17" s="28">
        <f t="shared" si="0"/>
        <v>8516924</v>
      </c>
      <c r="H17" s="28">
        <f t="shared" si="0"/>
        <v>13782707</v>
      </c>
      <c r="I17" s="28">
        <f t="shared" si="0"/>
        <v>14565497</v>
      </c>
      <c r="J17" s="28">
        <f t="shared" si="0"/>
        <v>36865128</v>
      </c>
      <c r="K17" s="28">
        <f t="shared" si="0"/>
        <v>10697105</v>
      </c>
      <c r="L17" s="28">
        <f t="shared" si="0"/>
        <v>-821299</v>
      </c>
      <c r="M17" s="28">
        <f t="shared" si="0"/>
        <v>-5618656</v>
      </c>
      <c r="N17" s="28">
        <f t="shared" si="0"/>
        <v>4257150</v>
      </c>
      <c r="O17" s="28">
        <f t="shared" si="0"/>
        <v>2810596</v>
      </c>
      <c r="P17" s="28">
        <f t="shared" si="0"/>
        <v>3204340</v>
      </c>
      <c r="Q17" s="28">
        <f t="shared" si="0"/>
        <v>-1237247</v>
      </c>
      <c r="R17" s="28">
        <f t="shared" si="0"/>
        <v>4777689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45899967</v>
      </c>
      <c r="X17" s="28">
        <f t="shared" si="0"/>
        <v>-28282862</v>
      </c>
      <c r="Y17" s="28">
        <f t="shared" si="0"/>
        <v>74182829</v>
      </c>
      <c r="Z17" s="29">
        <f>+IF(X17&lt;&gt;0,+(Y17/X17)*100,0)</f>
        <v>-262.28897556407128</v>
      </c>
      <c r="AA17" s="30">
        <f>SUM(AA6:AA16)</f>
        <v>-37082380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-1779306</v>
      </c>
      <c r="R26" s="20">
        <v>-1779306</v>
      </c>
      <c r="S26" s="20"/>
      <c r="T26" s="20"/>
      <c r="U26" s="20"/>
      <c r="V26" s="20"/>
      <c r="W26" s="20">
        <v>-1779306</v>
      </c>
      <c r="X26" s="20">
        <v>-3750003</v>
      </c>
      <c r="Y26" s="20">
        <v>1970697</v>
      </c>
      <c r="Z26" s="21">
        <v>-52.551877958497627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-1779306</v>
      </c>
      <c r="R27" s="28">
        <f t="shared" si="1"/>
        <v>-1779306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-1779306</v>
      </c>
      <c r="X27" s="28">
        <f t="shared" si="1"/>
        <v>-3750003</v>
      </c>
      <c r="Y27" s="28">
        <f t="shared" si="1"/>
        <v>1970697</v>
      </c>
      <c r="Z27" s="29">
        <f>+IF(X27&lt;&gt;0,+(Y27/X27)*100,0)</f>
        <v>-52.551877958497627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22332213</v>
      </c>
      <c r="D38" s="32">
        <f>+D17+D27+D36</f>
        <v>0</v>
      </c>
      <c r="E38" s="33">
        <f t="shared" si="3"/>
        <v>-43428317</v>
      </c>
      <c r="F38" s="2">
        <f t="shared" si="3"/>
        <v>-42082380</v>
      </c>
      <c r="G38" s="2">
        <f t="shared" si="3"/>
        <v>8516924</v>
      </c>
      <c r="H38" s="2">
        <f t="shared" si="3"/>
        <v>13782707</v>
      </c>
      <c r="I38" s="2">
        <f t="shared" si="3"/>
        <v>14565497</v>
      </c>
      <c r="J38" s="2">
        <f t="shared" si="3"/>
        <v>36865128</v>
      </c>
      <c r="K38" s="2">
        <f t="shared" si="3"/>
        <v>10697105</v>
      </c>
      <c r="L38" s="2">
        <f t="shared" si="3"/>
        <v>-821299</v>
      </c>
      <c r="M38" s="2">
        <f t="shared" si="3"/>
        <v>-5618656</v>
      </c>
      <c r="N38" s="2">
        <f t="shared" si="3"/>
        <v>4257150</v>
      </c>
      <c r="O38" s="2">
        <f t="shared" si="3"/>
        <v>2810596</v>
      </c>
      <c r="P38" s="2">
        <f t="shared" si="3"/>
        <v>3204340</v>
      </c>
      <c r="Q38" s="2">
        <f t="shared" si="3"/>
        <v>-3016553</v>
      </c>
      <c r="R38" s="2">
        <f t="shared" si="3"/>
        <v>2998383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44120661</v>
      </c>
      <c r="X38" s="2">
        <f t="shared" si="3"/>
        <v>-32032865</v>
      </c>
      <c r="Y38" s="2">
        <f t="shared" si="3"/>
        <v>76153526</v>
      </c>
      <c r="Z38" s="34">
        <f>+IF(X38&lt;&gt;0,+(Y38/X38)*100,0)</f>
        <v>-237.73560685252474</v>
      </c>
      <c r="AA38" s="35">
        <f>+AA17+AA27+AA36</f>
        <v>-42082380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21662805</v>
      </c>
      <c r="H39" s="2">
        <f>+G40+H60</f>
        <v>30179729</v>
      </c>
      <c r="I39" s="2">
        <f>+H40+I60</f>
        <v>43962436</v>
      </c>
      <c r="J39" s="2">
        <f>+G39</f>
        <v>21662805</v>
      </c>
      <c r="K39" s="2">
        <f>+I40+K60</f>
        <v>58527933</v>
      </c>
      <c r="L39" s="2">
        <f>+K40+L60</f>
        <v>69225038</v>
      </c>
      <c r="M39" s="2">
        <f>+L40+M60</f>
        <v>68403739</v>
      </c>
      <c r="N39" s="2">
        <f>+K39</f>
        <v>58527933</v>
      </c>
      <c r="O39" s="2">
        <f>+M40+O60</f>
        <v>62785083</v>
      </c>
      <c r="P39" s="2">
        <f>+O40+P60</f>
        <v>65595679</v>
      </c>
      <c r="Q39" s="2">
        <f>+P40+Q60</f>
        <v>68800019</v>
      </c>
      <c r="R39" s="2">
        <f>+O39</f>
        <v>62785083</v>
      </c>
      <c r="S39" s="2">
        <f>+Q40+S60</f>
        <v>65783466</v>
      </c>
      <c r="T39" s="2">
        <f>+S40+T60</f>
        <v>65783466</v>
      </c>
      <c r="U39" s="2">
        <f>+T40+U60</f>
        <v>65783466</v>
      </c>
      <c r="V39" s="2">
        <f>+S39</f>
        <v>65783466</v>
      </c>
      <c r="W39" s="2">
        <f>+G39</f>
        <v>21662805</v>
      </c>
      <c r="X39" s="2"/>
      <c r="Y39" s="2">
        <f>+W39-X39</f>
        <v>21662805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22332213</v>
      </c>
      <c r="D40" s="43">
        <f t="shared" ref="D40:AA40" si="4">+D38+D39</f>
        <v>0</v>
      </c>
      <c r="E40" s="44">
        <f t="shared" si="4"/>
        <v>-43428317</v>
      </c>
      <c r="F40" s="45">
        <f t="shared" si="4"/>
        <v>-42082380</v>
      </c>
      <c r="G40" s="45">
        <f t="shared" si="4"/>
        <v>30179729</v>
      </c>
      <c r="H40" s="45">
        <f t="shared" si="4"/>
        <v>43962436</v>
      </c>
      <c r="I40" s="45">
        <f t="shared" si="4"/>
        <v>58527933</v>
      </c>
      <c r="J40" s="45">
        <f>+I40</f>
        <v>58527933</v>
      </c>
      <c r="K40" s="45">
        <f t="shared" si="4"/>
        <v>69225038</v>
      </c>
      <c r="L40" s="45">
        <f t="shared" si="4"/>
        <v>68403739</v>
      </c>
      <c r="M40" s="45">
        <f t="shared" si="4"/>
        <v>62785083</v>
      </c>
      <c r="N40" s="45">
        <f>+M40</f>
        <v>62785083</v>
      </c>
      <c r="O40" s="45">
        <f t="shared" si="4"/>
        <v>65595679</v>
      </c>
      <c r="P40" s="45">
        <f t="shared" si="4"/>
        <v>68800019</v>
      </c>
      <c r="Q40" s="45">
        <f t="shared" si="4"/>
        <v>65783466</v>
      </c>
      <c r="R40" s="45">
        <f>+Q40</f>
        <v>65783466</v>
      </c>
      <c r="S40" s="45">
        <f t="shared" si="4"/>
        <v>65783466</v>
      </c>
      <c r="T40" s="45">
        <f t="shared" si="4"/>
        <v>65783466</v>
      </c>
      <c r="U40" s="45">
        <f t="shared" si="4"/>
        <v>65783466</v>
      </c>
      <c r="V40" s="45">
        <f>+U40</f>
        <v>65783466</v>
      </c>
      <c r="W40" s="45">
        <f>+V40</f>
        <v>65783466</v>
      </c>
      <c r="X40" s="45">
        <f t="shared" si="4"/>
        <v>-32032865</v>
      </c>
      <c r="Y40" s="45">
        <f t="shared" si="4"/>
        <v>97816331</v>
      </c>
      <c r="Z40" s="46">
        <f>+IF(X40&lt;&gt;0,+(Y40/X40)*100,0)</f>
        <v>-305.36241762951892</v>
      </c>
      <c r="AA40" s="47">
        <f t="shared" si="4"/>
        <v>-42082380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21662805</v>
      </c>
      <c r="J60">
        <v>21662805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-6828634</v>
      </c>
      <c r="F14" s="20">
        <v>-6828638</v>
      </c>
      <c r="G14" s="20"/>
      <c r="H14" s="20"/>
      <c r="I14" s="20"/>
      <c r="J14" s="20"/>
      <c r="K14" s="20">
        <v>-759</v>
      </c>
      <c r="L14" s="20"/>
      <c r="M14" s="20"/>
      <c r="N14" s="20">
        <v>-759</v>
      </c>
      <c r="O14" s="20"/>
      <c r="P14" s="20"/>
      <c r="Q14" s="20"/>
      <c r="R14" s="20"/>
      <c r="S14" s="20"/>
      <c r="T14" s="20"/>
      <c r="U14" s="20"/>
      <c r="V14" s="20"/>
      <c r="W14" s="20">
        <v>-759</v>
      </c>
      <c r="X14" s="20">
        <v>-5121477</v>
      </c>
      <c r="Y14" s="20">
        <v>5120718</v>
      </c>
      <c r="Z14" s="21">
        <v>-99.985180056456372</v>
      </c>
      <c r="AA14" s="22">
        <v>-6828638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-6828634</v>
      </c>
      <c r="F17" s="28">
        <f t="shared" si="0"/>
        <v>-6828638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-759</v>
      </c>
      <c r="L17" s="28">
        <f t="shared" si="0"/>
        <v>0</v>
      </c>
      <c r="M17" s="28">
        <f t="shared" si="0"/>
        <v>0</v>
      </c>
      <c r="N17" s="28">
        <f t="shared" si="0"/>
        <v>-759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-759</v>
      </c>
      <c r="X17" s="28">
        <f t="shared" si="0"/>
        <v>-5121477</v>
      </c>
      <c r="Y17" s="28">
        <f t="shared" si="0"/>
        <v>5120718</v>
      </c>
      <c r="Z17" s="29">
        <f>+IF(X17&lt;&gt;0,+(Y17/X17)*100,0)</f>
        <v>-99.985180056456372</v>
      </c>
      <c r="AA17" s="30">
        <f>SUM(AA6:AA16)</f>
        <v>-6828638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-6828634</v>
      </c>
      <c r="F38" s="2">
        <f t="shared" si="3"/>
        <v>-6828638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-759</v>
      </c>
      <c r="L38" s="2">
        <f t="shared" si="3"/>
        <v>0</v>
      </c>
      <c r="M38" s="2">
        <f t="shared" si="3"/>
        <v>0</v>
      </c>
      <c r="N38" s="2">
        <f t="shared" si="3"/>
        <v>-759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-759</v>
      </c>
      <c r="X38" s="2">
        <f t="shared" si="3"/>
        <v>-5121477</v>
      </c>
      <c r="Y38" s="2">
        <f t="shared" si="3"/>
        <v>5120718</v>
      </c>
      <c r="Z38" s="34">
        <f>+IF(X38&lt;&gt;0,+(Y38/X38)*100,0)</f>
        <v>-99.985180056456372</v>
      </c>
      <c r="AA38" s="35">
        <f>+AA17+AA27+AA36</f>
        <v>-6828638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-759</v>
      </c>
      <c r="M39" s="2">
        <f>+L40+M60</f>
        <v>-759</v>
      </c>
      <c r="N39" s="2">
        <f>+K39</f>
        <v>0</v>
      </c>
      <c r="O39" s="2">
        <f>+M40+O60</f>
        <v>-759</v>
      </c>
      <c r="P39" s="2">
        <f>+O40+P60</f>
        <v>-759</v>
      </c>
      <c r="Q39" s="2">
        <f>+P40+Q60</f>
        <v>-759</v>
      </c>
      <c r="R39" s="2">
        <f>+O39</f>
        <v>-759</v>
      </c>
      <c r="S39" s="2">
        <f>+Q40+S60</f>
        <v>-759</v>
      </c>
      <c r="T39" s="2">
        <f>+S40+T60</f>
        <v>-759</v>
      </c>
      <c r="U39" s="2">
        <f>+T40+U60</f>
        <v>-759</v>
      </c>
      <c r="V39" s="2">
        <f>+S39</f>
        <v>-759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-6828634</v>
      </c>
      <c r="F40" s="45">
        <f t="shared" si="4"/>
        <v>-6828638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-759</v>
      </c>
      <c r="L40" s="45">
        <f t="shared" si="4"/>
        <v>-759</v>
      </c>
      <c r="M40" s="45">
        <f t="shared" si="4"/>
        <v>-759</v>
      </c>
      <c r="N40" s="45">
        <f>+M40</f>
        <v>-759</v>
      </c>
      <c r="O40" s="45">
        <f t="shared" si="4"/>
        <v>-759</v>
      </c>
      <c r="P40" s="45">
        <f t="shared" si="4"/>
        <v>-759</v>
      </c>
      <c r="Q40" s="45">
        <f t="shared" si="4"/>
        <v>-759</v>
      </c>
      <c r="R40" s="45">
        <f>+Q40</f>
        <v>-759</v>
      </c>
      <c r="S40" s="45">
        <f t="shared" si="4"/>
        <v>-759</v>
      </c>
      <c r="T40" s="45">
        <f t="shared" si="4"/>
        <v>-759</v>
      </c>
      <c r="U40" s="45">
        <f t="shared" si="4"/>
        <v>-759</v>
      </c>
      <c r="V40" s="45">
        <f>+U40</f>
        <v>-759</v>
      </c>
      <c r="W40" s="45">
        <f>+V40</f>
        <v>-759</v>
      </c>
      <c r="X40" s="45">
        <f t="shared" si="4"/>
        <v>-5121477</v>
      </c>
      <c r="Y40" s="45">
        <f t="shared" si="4"/>
        <v>5120718</v>
      </c>
      <c r="Z40" s="46">
        <f>+IF(X40&lt;&gt;0,+(Y40/X40)*100,0)</f>
        <v>-99.985180056456372</v>
      </c>
      <c r="AA40" s="47">
        <f t="shared" si="4"/>
        <v>-6828638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23259049</v>
      </c>
      <c r="D9" s="18"/>
      <c r="E9" s="19"/>
      <c r="F9" s="20">
        <v>20000004</v>
      </c>
      <c r="G9" s="20"/>
      <c r="H9" s="20"/>
      <c r="I9" s="20"/>
      <c r="J9" s="20"/>
      <c r="K9" s="20"/>
      <c r="L9" s="20">
        <v>8000000</v>
      </c>
      <c r="M9" s="20"/>
      <c r="N9" s="20">
        <v>8000000</v>
      </c>
      <c r="O9" s="20"/>
      <c r="P9" s="20"/>
      <c r="Q9" s="20">
        <v>20500000</v>
      </c>
      <c r="R9" s="20">
        <v>20500000</v>
      </c>
      <c r="S9" s="20"/>
      <c r="T9" s="20"/>
      <c r="U9" s="20"/>
      <c r="V9" s="20"/>
      <c r="W9" s="20">
        <v>28500000</v>
      </c>
      <c r="X9" s="20">
        <v>15000003</v>
      </c>
      <c r="Y9" s="20">
        <v>13499997</v>
      </c>
      <c r="Z9" s="21">
        <v>89.999962000007599</v>
      </c>
      <c r="AA9" s="22">
        <v>20000004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23000004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7909236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5931927</v>
      </c>
      <c r="Y14" s="20">
        <v>-5931927</v>
      </c>
      <c r="Z14" s="21">
        <v>-100</v>
      </c>
      <c r="AA14" s="22">
        <v>7909236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23259049</v>
      </c>
      <c r="D17" s="26">
        <f>SUM(D6:D16)</f>
        <v>0</v>
      </c>
      <c r="E17" s="27">
        <f t="shared" si="0"/>
        <v>23000004</v>
      </c>
      <c r="F17" s="28">
        <f t="shared" si="0"/>
        <v>27909240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8000000</v>
      </c>
      <c r="M17" s="28">
        <f t="shared" si="0"/>
        <v>0</v>
      </c>
      <c r="N17" s="28">
        <f t="shared" si="0"/>
        <v>8000000</v>
      </c>
      <c r="O17" s="28">
        <f t="shared" si="0"/>
        <v>0</v>
      </c>
      <c r="P17" s="28">
        <f t="shared" si="0"/>
        <v>0</v>
      </c>
      <c r="Q17" s="28">
        <f t="shared" si="0"/>
        <v>20500000</v>
      </c>
      <c r="R17" s="28">
        <f t="shared" si="0"/>
        <v>20500000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28500000</v>
      </c>
      <c r="X17" s="28">
        <f t="shared" si="0"/>
        <v>20931930</v>
      </c>
      <c r="Y17" s="28">
        <f t="shared" si="0"/>
        <v>7568070</v>
      </c>
      <c r="Z17" s="29">
        <f>+IF(X17&lt;&gt;0,+(Y17/X17)*100,0)</f>
        <v>36.15562444552414</v>
      </c>
      <c r="AA17" s="30">
        <f>SUM(AA6:AA16)</f>
        <v>27909240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-17390690</v>
      </c>
      <c r="D26" s="18"/>
      <c r="E26" s="19"/>
      <c r="F26" s="20"/>
      <c r="G26" s="20">
        <v>-77840466</v>
      </c>
      <c r="H26" s="20"/>
      <c r="I26" s="20">
        <v>-12888371</v>
      </c>
      <c r="J26" s="20">
        <v>-90728837</v>
      </c>
      <c r="K26" s="20">
        <v>-12039912</v>
      </c>
      <c r="L26" s="20">
        <v>-1031400</v>
      </c>
      <c r="M26" s="20">
        <v>-1570939</v>
      </c>
      <c r="N26" s="20">
        <v>-14642251</v>
      </c>
      <c r="O26" s="20">
        <v>-4139861</v>
      </c>
      <c r="P26" s="20">
        <v>-3545019</v>
      </c>
      <c r="Q26" s="20">
        <v>-1287500</v>
      </c>
      <c r="R26" s="20">
        <v>-8972380</v>
      </c>
      <c r="S26" s="20"/>
      <c r="T26" s="20"/>
      <c r="U26" s="20"/>
      <c r="V26" s="20"/>
      <c r="W26" s="20">
        <v>-114343468</v>
      </c>
      <c r="X26" s="20"/>
      <c r="Y26" s="20">
        <v>-114343468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-17390690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-77840466</v>
      </c>
      <c r="H27" s="28">
        <f t="shared" si="1"/>
        <v>0</v>
      </c>
      <c r="I27" s="28">
        <f t="shared" si="1"/>
        <v>-12888371</v>
      </c>
      <c r="J27" s="28">
        <f t="shared" si="1"/>
        <v>-90728837</v>
      </c>
      <c r="K27" s="28">
        <f t="shared" si="1"/>
        <v>-12039912</v>
      </c>
      <c r="L27" s="28">
        <f t="shared" si="1"/>
        <v>-1031400</v>
      </c>
      <c r="M27" s="28">
        <f t="shared" si="1"/>
        <v>-1570939</v>
      </c>
      <c r="N27" s="28">
        <f t="shared" si="1"/>
        <v>-14642251</v>
      </c>
      <c r="O27" s="28">
        <f t="shared" si="1"/>
        <v>-4139861</v>
      </c>
      <c r="P27" s="28">
        <f t="shared" si="1"/>
        <v>-3545019</v>
      </c>
      <c r="Q27" s="28">
        <f t="shared" si="1"/>
        <v>-1287500</v>
      </c>
      <c r="R27" s="28">
        <f t="shared" si="1"/>
        <v>-8972380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-114343468</v>
      </c>
      <c r="X27" s="28">
        <f t="shared" si="1"/>
        <v>0</v>
      </c>
      <c r="Y27" s="28">
        <f t="shared" si="1"/>
        <v>-114343468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5868359</v>
      </c>
      <c r="D38" s="32">
        <f>+D17+D27+D36</f>
        <v>0</v>
      </c>
      <c r="E38" s="33">
        <f t="shared" si="3"/>
        <v>23000004</v>
      </c>
      <c r="F38" s="2">
        <f t="shared" si="3"/>
        <v>27909240</v>
      </c>
      <c r="G38" s="2">
        <f t="shared" si="3"/>
        <v>-77840466</v>
      </c>
      <c r="H38" s="2">
        <f t="shared" si="3"/>
        <v>0</v>
      </c>
      <c r="I38" s="2">
        <f t="shared" si="3"/>
        <v>-12888371</v>
      </c>
      <c r="J38" s="2">
        <f t="shared" si="3"/>
        <v>-90728837</v>
      </c>
      <c r="K38" s="2">
        <f t="shared" si="3"/>
        <v>-12039912</v>
      </c>
      <c r="L38" s="2">
        <f t="shared" si="3"/>
        <v>6968600</v>
      </c>
      <c r="M38" s="2">
        <f t="shared" si="3"/>
        <v>-1570939</v>
      </c>
      <c r="N38" s="2">
        <f t="shared" si="3"/>
        <v>-6642251</v>
      </c>
      <c r="O38" s="2">
        <f t="shared" si="3"/>
        <v>-4139861</v>
      </c>
      <c r="P38" s="2">
        <f t="shared" si="3"/>
        <v>-3545019</v>
      </c>
      <c r="Q38" s="2">
        <f t="shared" si="3"/>
        <v>19212500</v>
      </c>
      <c r="R38" s="2">
        <f t="shared" si="3"/>
        <v>11527620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-85843468</v>
      </c>
      <c r="X38" s="2">
        <f t="shared" si="3"/>
        <v>20931930</v>
      </c>
      <c r="Y38" s="2">
        <f t="shared" si="3"/>
        <v>-106775398</v>
      </c>
      <c r="Z38" s="34">
        <f>+IF(X38&lt;&gt;0,+(Y38/X38)*100,0)</f>
        <v>-510.10775403892524</v>
      </c>
      <c r="AA38" s="35">
        <f>+AA17+AA27+AA36</f>
        <v>27909240</v>
      </c>
    </row>
    <row r="39" spans="1:27" x14ac:dyDescent="0.25">
      <c r="A39" s="23" t="s">
        <v>60</v>
      </c>
      <c r="B39" s="17"/>
      <c r="C39" s="32">
        <v>-682970525</v>
      </c>
      <c r="D39" s="32"/>
      <c r="E39" s="33"/>
      <c r="F39" s="2"/>
      <c r="G39" s="2"/>
      <c r="H39" s="2">
        <f>+G40+H60</f>
        <v>-77840466</v>
      </c>
      <c r="I39" s="2">
        <f>+H40+I60</f>
        <v>-77840466</v>
      </c>
      <c r="J39" s="2">
        <f>+G39</f>
        <v>0</v>
      </c>
      <c r="K39" s="2">
        <f>+I40+K60</f>
        <v>-90728837</v>
      </c>
      <c r="L39" s="2">
        <f>+K40+L60</f>
        <v>-102768749</v>
      </c>
      <c r="M39" s="2">
        <f>+L40+M60</f>
        <v>-95800149</v>
      </c>
      <c r="N39" s="2">
        <f>+K39</f>
        <v>-90728837</v>
      </c>
      <c r="O39" s="2">
        <f>+M40+O60</f>
        <v>-97371088</v>
      </c>
      <c r="P39" s="2">
        <f>+O40+P60</f>
        <v>-101510949</v>
      </c>
      <c r="Q39" s="2">
        <f>+P40+Q60</f>
        <v>-105055968</v>
      </c>
      <c r="R39" s="2">
        <f>+O39</f>
        <v>-97371088</v>
      </c>
      <c r="S39" s="2">
        <f>+Q40+S60</f>
        <v>-85843468</v>
      </c>
      <c r="T39" s="2">
        <f>+S40+T60</f>
        <v>-85843468</v>
      </c>
      <c r="U39" s="2">
        <f>+T40+U60</f>
        <v>-85843468</v>
      </c>
      <c r="V39" s="2">
        <f>+S39</f>
        <v>-85843468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-677102166</v>
      </c>
      <c r="D40" s="43">
        <f t="shared" ref="D40:AA40" si="4">+D38+D39</f>
        <v>0</v>
      </c>
      <c r="E40" s="44">
        <f t="shared" si="4"/>
        <v>23000004</v>
      </c>
      <c r="F40" s="45">
        <f t="shared" si="4"/>
        <v>27909240</v>
      </c>
      <c r="G40" s="45">
        <f t="shared" si="4"/>
        <v>-77840466</v>
      </c>
      <c r="H40" s="45">
        <f t="shared" si="4"/>
        <v>-77840466</v>
      </c>
      <c r="I40" s="45">
        <f t="shared" si="4"/>
        <v>-90728837</v>
      </c>
      <c r="J40" s="45">
        <f>+I40</f>
        <v>-90728837</v>
      </c>
      <c r="K40" s="45">
        <f t="shared" si="4"/>
        <v>-102768749</v>
      </c>
      <c r="L40" s="45">
        <f t="shared" si="4"/>
        <v>-95800149</v>
      </c>
      <c r="M40" s="45">
        <f t="shared" si="4"/>
        <v>-97371088</v>
      </c>
      <c r="N40" s="45">
        <f>+M40</f>
        <v>-97371088</v>
      </c>
      <c r="O40" s="45">
        <f t="shared" si="4"/>
        <v>-101510949</v>
      </c>
      <c r="P40" s="45">
        <f t="shared" si="4"/>
        <v>-105055968</v>
      </c>
      <c r="Q40" s="45">
        <f t="shared" si="4"/>
        <v>-85843468</v>
      </c>
      <c r="R40" s="45">
        <f>+Q40</f>
        <v>-85843468</v>
      </c>
      <c r="S40" s="45">
        <f t="shared" si="4"/>
        <v>-85843468</v>
      </c>
      <c r="T40" s="45">
        <f t="shared" si="4"/>
        <v>-85843468</v>
      </c>
      <c r="U40" s="45">
        <f t="shared" si="4"/>
        <v>-85843468</v>
      </c>
      <c r="V40" s="45">
        <f>+U40</f>
        <v>-85843468</v>
      </c>
      <c r="W40" s="45">
        <f>+V40</f>
        <v>-85843468</v>
      </c>
      <c r="X40" s="45">
        <f t="shared" si="4"/>
        <v>20931930</v>
      </c>
      <c r="Y40" s="45">
        <f t="shared" si="4"/>
        <v>-106775398</v>
      </c>
      <c r="Z40" s="46">
        <f>+IF(X40&lt;&gt;0,+(Y40/X40)*100,0)</f>
        <v>-510.10775403892524</v>
      </c>
      <c r="AA40" s="47">
        <f t="shared" si="4"/>
        <v>27909240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110499434</v>
      </c>
      <c r="F7" s="20">
        <v>110626032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82969515</v>
      </c>
      <c r="Y7" s="20">
        <v>-82969515</v>
      </c>
      <c r="Z7" s="21">
        <v>-100</v>
      </c>
      <c r="AA7" s="22">
        <v>110626032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14737000</v>
      </c>
      <c r="F10" s="20">
        <v>12355000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9266247</v>
      </c>
      <c r="Y10" s="20">
        <v>-9266247</v>
      </c>
      <c r="Z10" s="21">
        <v>-100</v>
      </c>
      <c r="AA10" s="22">
        <v>12355000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-121081183</v>
      </c>
      <c r="F14" s="20">
        <v>-121026741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-90770067</v>
      </c>
      <c r="Y14" s="20">
        <v>90770067</v>
      </c>
      <c r="Z14" s="21">
        <v>-100</v>
      </c>
      <c r="AA14" s="22">
        <v>-121026741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4155251</v>
      </c>
      <c r="F17" s="28">
        <f t="shared" si="0"/>
        <v>1954291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1465695</v>
      </c>
      <c r="Y17" s="28">
        <f t="shared" si="0"/>
        <v>-1465695</v>
      </c>
      <c r="Z17" s="29">
        <f>+IF(X17&lt;&gt;0,+(Y17/X17)*100,0)</f>
        <v>-100</v>
      </c>
      <c r="AA17" s="30">
        <f>SUM(AA6:AA16)</f>
        <v>1954291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-143750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-107811</v>
      </c>
      <c r="Y26" s="20">
        <v>107811</v>
      </c>
      <c r="Z26" s="21">
        <v>-100</v>
      </c>
      <c r="AA26" s="22">
        <v>-143750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-143750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-107811</v>
      </c>
      <c r="Y27" s="28">
        <f t="shared" si="1"/>
        <v>107811</v>
      </c>
      <c r="Z27" s="29">
        <f>+IF(X27&lt;&gt;0,+(Y27/X27)*100,0)</f>
        <v>-100</v>
      </c>
      <c r="AA27" s="30">
        <f>SUM(AA21:AA26)</f>
        <v>-143750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4155251</v>
      </c>
      <c r="F38" s="2">
        <f t="shared" si="3"/>
        <v>1810541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1357884</v>
      </c>
      <c r="Y38" s="2">
        <f t="shared" si="3"/>
        <v>-1357884</v>
      </c>
      <c r="Z38" s="34">
        <f>+IF(X38&lt;&gt;0,+(Y38/X38)*100,0)</f>
        <v>-100</v>
      </c>
      <c r="AA38" s="35">
        <f>+AA17+AA27+AA36</f>
        <v>1810541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4155251</v>
      </c>
      <c r="F40" s="45">
        <f t="shared" si="4"/>
        <v>1810541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1357884</v>
      </c>
      <c r="Y40" s="45">
        <f t="shared" si="4"/>
        <v>-1357884</v>
      </c>
      <c r="Z40" s="46">
        <f>+IF(X40&lt;&gt;0,+(Y40/X40)*100,0)</f>
        <v>-100</v>
      </c>
      <c r="AA40" s="47">
        <f t="shared" si="4"/>
        <v>1810541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750021178</v>
      </c>
      <c r="D7" s="18"/>
      <c r="E7" s="19">
        <v>863801081</v>
      </c>
      <c r="F7" s="20">
        <v>828094209</v>
      </c>
      <c r="G7" s="20">
        <v>57856064</v>
      </c>
      <c r="H7" s="20">
        <v>64603919</v>
      </c>
      <c r="I7" s="20">
        <v>86683720</v>
      </c>
      <c r="J7" s="20">
        <v>209143703</v>
      </c>
      <c r="K7" s="20">
        <v>65731781</v>
      </c>
      <c r="L7" s="20">
        <v>74089549</v>
      </c>
      <c r="M7" s="20">
        <v>72423035</v>
      </c>
      <c r="N7" s="20">
        <v>212244365</v>
      </c>
      <c r="O7" s="20">
        <v>80834520</v>
      </c>
      <c r="P7" s="20">
        <v>53945789</v>
      </c>
      <c r="Q7" s="20">
        <v>66040993</v>
      </c>
      <c r="R7" s="20">
        <v>200821302</v>
      </c>
      <c r="S7" s="20"/>
      <c r="T7" s="20"/>
      <c r="U7" s="20"/>
      <c r="V7" s="20"/>
      <c r="W7" s="20">
        <v>622209370</v>
      </c>
      <c r="X7" s="20">
        <v>627108846</v>
      </c>
      <c r="Y7" s="20">
        <v>-4899476</v>
      </c>
      <c r="Z7" s="21">
        <v>-0.7812800012711032</v>
      </c>
      <c r="AA7" s="22">
        <v>828094209</v>
      </c>
    </row>
    <row r="8" spans="1:27" x14ac:dyDescent="0.25">
      <c r="A8" s="23" t="s">
        <v>36</v>
      </c>
      <c r="B8" s="17" t="s">
        <v>32</v>
      </c>
      <c r="C8" s="18">
        <v>55583440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84883756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>
        <v>28573399</v>
      </c>
      <c r="N9" s="20">
        <v>28573399</v>
      </c>
      <c r="O9" s="20"/>
      <c r="P9" s="20"/>
      <c r="Q9" s="20"/>
      <c r="R9" s="20"/>
      <c r="S9" s="20"/>
      <c r="T9" s="20"/>
      <c r="U9" s="20"/>
      <c r="V9" s="20"/>
      <c r="W9" s="20">
        <v>68571928</v>
      </c>
      <c r="X9" s="20">
        <v>68191204</v>
      </c>
      <c r="Y9" s="20">
        <v>380724</v>
      </c>
      <c r="Z9" s="21">
        <v>0.55831834264137647</v>
      </c>
      <c r="AA9" s="22">
        <v>90921604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20550000</v>
      </c>
      <c r="G10" s="20"/>
      <c r="H10" s="20">
        <v>7205789</v>
      </c>
      <c r="I10" s="20"/>
      <c r="J10" s="20">
        <v>7205789</v>
      </c>
      <c r="K10" s="20"/>
      <c r="L10" s="20"/>
      <c r="M10" s="20">
        <v>8000000</v>
      </c>
      <c r="N10" s="20">
        <v>8000000</v>
      </c>
      <c r="O10" s="20"/>
      <c r="P10" s="20">
        <v>4050000</v>
      </c>
      <c r="Q10" s="20"/>
      <c r="R10" s="20">
        <v>4050000</v>
      </c>
      <c r="S10" s="20"/>
      <c r="T10" s="20"/>
      <c r="U10" s="20"/>
      <c r="V10" s="20"/>
      <c r="W10" s="20">
        <v>19255789</v>
      </c>
      <c r="X10" s="20">
        <v>15762501</v>
      </c>
      <c r="Y10" s="20">
        <v>3493288</v>
      </c>
      <c r="Z10" s="21">
        <v>22.162016040474793</v>
      </c>
      <c r="AA10" s="22">
        <v>20550000</v>
      </c>
    </row>
    <row r="11" spans="1:27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-736299516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-553349099</v>
      </c>
      <c r="Y14" s="20">
        <v>553349099</v>
      </c>
      <c r="Z14" s="21">
        <v>-100</v>
      </c>
      <c r="AA14" s="22">
        <v>-736299516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886831681</v>
      </c>
      <c r="D17" s="26">
        <f>SUM(D6:D16)</f>
        <v>0</v>
      </c>
      <c r="E17" s="27">
        <f t="shared" si="0"/>
        <v>238114694</v>
      </c>
      <c r="F17" s="28">
        <f t="shared" si="0"/>
        <v>203266297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65731781</v>
      </c>
      <c r="L17" s="28">
        <f t="shared" si="0"/>
        <v>74089549</v>
      </c>
      <c r="M17" s="28">
        <f t="shared" si="0"/>
        <v>108996434</v>
      </c>
      <c r="N17" s="28">
        <f t="shared" si="0"/>
        <v>248817764</v>
      </c>
      <c r="O17" s="28">
        <f t="shared" si="0"/>
        <v>80834520</v>
      </c>
      <c r="P17" s="28">
        <f t="shared" si="0"/>
        <v>57995789</v>
      </c>
      <c r="Q17" s="28">
        <f t="shared" si="0"/>
        <v>66040993</v>
      </c>
      <c r="R17" s="28">
        <f t="shared" si="0"/>
        <v>204871302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710037087</v>
      </c>
      <c r="X17" s="28">
        <f t="shared" si="0"/>
        <v>157713452</v>
      </c>
      <c r="Y17" s="28">
        <f t="shared" si="0"/>
        <v>552323635</v>
      </c>
      <c r="Z17" s="29">
        <f>+IF(X17&lt;&gt;0,+(Y17/X17)*100,0)</f>
        <v>350.20705462714744</v>
      </c>
      <c r="AA17" s="30">
        <f>SUM(AA6:AA16)</f>
        <v>203266297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-21550000</v>
      </c>
      <c r="F26" s="20">
        <v>-27836250</v>
      </c>
      <c r="G26" s="20"/>
      <c r="H26" s="20"/>
      <c r="I26" s="20">
        <v>-924498</v>
      </c>
      <c r="J26" s="20">
        <v>-924498</v>
      </c>
      <c r="K26" s="20">
        <v>-2998407</v>
      </c>
      <c r="L26" s="20"/>
      <c r="M26" s="20">
        <v>-3169839</v>
      </c>
      <c r="N26" s="20">
        <v>-6168246</v>
      </c>
      <c r="O26" s="20">
        <v>-912690</v>
      </c>
      <c r="P26" s="20"/>
      <c r="Q26" s="20"/>
      <c r="R26" s="20">
        <v>-912690</v>
      </c>
      <c r="S26" s="20"/>
      <c r="T26" s="20"/>
      <c r="U26" s="20"/>
      <c r="V26" s="20"/>
      <c r="W26" s="20">
        <v>-8005434</v>
      </c>
      <c r="X26" s="20">
        <v>-18676998</v>
      </c>
      <c r="Y26" s="20">
        <v>10671564</v>
      </c>
      <c r="Z26" s="21">
        <v>-57.137469308504507</v>
      </c>
      <c r="AA26" s="22">
        <v>-27836250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-27836250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-2998407</v>
      </c>
      <c r="L27" s="28">
        <f t="shared" si="1"/>
        <v>0</v>
      </c>
      <c r="M27" s="28">
        <f t="shared" si="1"/>
        <v>-3169839</v>
      </c>
      <c r="N27" s="28">
        <f t="shared" si="1"/>
        <v>-6168246</v>
      </c>
      <c r="O27" s="28">
        <f t="shared" si="1"/>
        <v>-912690</v>
      </c>
      <c r="P27" s="28">
        <f t="shared" si="1"/>
        <v>0</v>
      </c>
      <c r="Q27" s="28">
        <f t="shared" si="1"/>
        <v>0</v>
      </c>
      <c r="R27" s="28">
        <f t="shared" si="1"/>
        <v>-912690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-8005434</v>
      </c>
      <c r="X27" s="28">
        <f t="shared" si="1"/>
        <v>-18676998</v>
      </c>
      <c r="Y27" s="28">
        <f t="shared" si="1"/>
        <v>10671564</v>
      </c>
      <c r="Z27" s="29">
        <f>+IF(X27&lt;&gt;0,+(Y27/X27)*100,0)</f>
        <v>-57.137469308504507</v>
      </c>
      <c r="AA27" s="30">
        <f>SUM(AA21:AA26)</f>
        <v>-27836250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886831681</v>
      </c>
      <c r="D38" s="32">
        <f>+D17+D27+D36</f>
        <v>0</v>
      </c>
      <c r="E38" s="33">
        <f t="shared" si="3"/>
        <v>216564694</v>
      </c>
      <c r="F38" s="2">
        <f t="shared" si="3"/>
        <v>175430047</v>
      </c>
      <c r="G38" s="2">
        <f t="shared" si="3"/>
        <v>97854593</v>
      </c>
      <c r="H38" s="2">
        <f t="shared" si="3"/>
        <v>71809708</v>
      </c>
      <c r="I38" s="2">
        <f t="shared" si="3"/>
        <v>85759222</v>
      </c>
      <c r="J38" s="2">
        <f t="shared" si="3"/>
        <v>255423523</v>
      </c>
      <c r="K38" s="2">
        <f t="shared" si="3"/>
        <v>62733374</v>
      </c>
      <c r="L38" s="2">
        <f t="shared" si="3"/>
        <v>74089549</v>
      </c>
      <c r="M38" s="2">
        <f t="shared" si="3"/>
        <v>105826595</v>
      </c>
      <c r="N38" s="2">
        <f t="shared" si="3"/>
        <v>242649518</v>
      </c>
      <c r="O38" s="2">
        <f t="shared" si="3"/>
        <v>79921830</v>
      </c>
      <c r="P38" s="2">
        <f t="shared" si="3"/>
        <v>57995789</v>
      </c>
      <c r="Q38" s="2">
        <f t="shared" si="3"/>
        <v>66040993</v>
      </c>
      <c r="R38" s="2">
        <f t="shared" si="3"/>
        <v>203958612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702031653</v>
      </c>
      <c r="X38" s="2">
        <f t="shared" si="3"/>
        <v>139036454</v>
      </c>
      <c r="Y38" s="2">
        <f t="shared" si="3"/>
        <v>562995199</v>
      </c>
      <c r="Z38" s="34">
        <f>+IF(X38&lt;&gt;0,+(Y38/X38)*100,0)</f>
        <v>404.9263216968983</v>
      </c>
      <c r="AA38" s="35">
        <f>+AA17+AA27+AA36</f>
        <v>175430047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-353</v>
      </c>
      <c r="G39" s="2"/>
      <c r="H39" s="2">
        <f>+G40+H60</f>
        <v>97854593</v>
      </c>
      <c r="I39" s="2">
        <f>+H40+I60</f>
        <v>169664301</v>
      </c>
      <c r="J39" s="2">
        <f>+G39</f>
        <v>0</v>
      </c>
      <c r="K39" s="2">
        <f>+I40+K60</f>
        <v>255423523</v>
      </c>
      <c r="L39" s="2">
        <f>+K40+L60</f>
        <v>318156897</v>
      </c>
      <c r="M39" s="2">
        <f>+L40+M60</f>
        <v>392246446</v>
      </c>
      <c r="N39" s="2">
        <f>+K39</f>
        <v>255423523</v>
      </c>
      <c r="O39" s="2">
        <f>+M40+O60</f>
        <v>498073041</v>
      </c>
      <c r="P39" s="2">
        <f>+O40+P60</f>
        <v>577994871</v>
      </c>
      <c r="Q39" s="2">
        <f>+P40+Q60</f>
        <v>635990660</v>
      </c>
      <c r="R39" s="2">
        <f>+O39</f>
        <v>498073041</v>
      </c>
      <c r="S39" s="2">
        <f>+Q40+S60</f>
        <v>702031653</v>
      </c>
      <c r="T39" s="2">
        <f>+S40+T60</f>
        <v>702031653</v>
      </c>
      <c r="U39" s="2">
        <f>+T40+U60</f>
        <v>702031653</v>
      </c>
      <c r="V39" s="2">
        <f>+S39</f>
        <v>702031653</v>
      </c>
      <c r="W39" s="2">
        <f>+G39</f>
        <v>0</v>
      </c>
      <c r="X39" s="2">
        <v>-353</v>
      </c>
      <c r="Y39" s="2">
        <f>+W39-X39</f>
        <v>353</v>
      </c>
      <c r="Z39" s="34">
        <f>+IF(X39&lt;&gt;0,+(Y39/X39)*100,0)</f>
        <v>-100</v>
      </c>
      <c r="AA39" s="35">
        <v>-353</v>
      </c>
    </row>
    <row r="40" spans="1:27" x14ac:dyDescent="0.25">
      <c r="A40" s="41" t="s">
        <v>62</v>
      </c>
      <c r="B40" s="42" t="s">
        <v>61</v>
      </c>
      <c r="C40" s="43">
        <f>+C38+C39</f>
        <v>886831681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175429694</v>
      </c>
      <c r="G40" s="45">
        <f t="shared" si="4"/>
        <v>97854593</v>
      </c>
      <c r="H40" s="45">
        <f t="shared" si="4"/>
        <v>169664301</v>
      </c>
      <c r="I40" s="45">
        <f t="shared" si="4"/>
        <v>255423523</v>
      </c>
      <c r="J40" s="45">
        <f>+I40</f>
        <v>255423523</v>
      </c>
      <c r="K40" s="45">
        <f t="shared" si="4"/>
        <v>318156897</v>
      </c>
      <c r="L40" s="45">
        <f t="shared" si="4"/>
        <v>392246446</v>
      </c>
      <c r="M40" s="45">
        <f t="shared" si="4"/>
        <v>498073041</v>
      </c>
      <c r="N40" s="45">
        <f>+M40</f>
        <v>498073041</v>
      </c>
      <c r="O40" s="45">
        <f t="shared" si="4"/>
        <v>577994871</v>
      </c>
      <c r="P40" s="45">
        <f t="shared" si="4"/>
        <v>635990660</v>
      </c>
      <c r="Q40" s="45">
        <f t="shared" si="4"/>
        <v>702031653</v>
      </c>
      <c r="R40" s="45">
        <f>+Q40</f>
        <v>702031653</v>
      </c>
      <c r="S40" s="45">
        <f t="shared" si="4"/>
        <v>702031653</v>
      </c>
      <c r="T40" s="45">
        <f t="shared" si="4"/>
        <v>702031653</v>
      </c>
      <c r="U40" s="45">
        <f t="shared" si="4"/>
        <v>702031653</v>
      </c>
      <c r="V40" s="45">
        <f>+U40</f>
        <v>702031653</v>
      </c>
      <c r="W40" s="45">
        <f>+V40</f>
        <v>702031653</v>
      </c>
      <c r="X40" s="45">
        <f t="shared" si="4"/>
        <v>139036101</v>
      </c>
      <c r="Y40" s="45">
        <f t="shared" si="4"/>
        <v>562995552</v>
      </c>
      <c r="Z40" s="46">
        <f>+IF(X40&lt;&gt;0,+(Y40/X40)*100,0)</f>
        <v>404.92760365885118</v>
      </c>
      <c r="AA40" s="47">
        <f t="shared" si="4"/>
        <v>175429694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-1087657</v>
      </c>
      <c r="D7" s="18"/>
      <c r="E7" s="19">
        <v>16963345</v>
      </c>
      <c r="F7" s="20">
        <v>16655377</v>
      </c>
      <c r="G7" s="20"/>
      <c r="H7" s="20"/>
      <c r="I7" s="20"/>
      <c r="J7" s="20"/>
      <c r="K7" s="20">
        <v>-357209</v>
      </c>
      <c r="L7" s="20">
        <v>-603034</v>
      </c>
      <c r="M7" s="20">
        <v>-663564</v>
      </c>
      <c r="N7" s="20">
        <v>-1623807</v>
      </c>
      <c r="O7" s="20">
        <v>-313395</v>
      </c>
      <c r="P7" s="20">
        <v>-441746</v>
      </c>
      <c r="Q7" s="20">
        <v>-178793</v>
      </c>
      <c r="R7" s="20">
        <v>-933934</v>
      </c>
      <c r="S7" s="20"/>
      <c r="T7" s="20"/>
      <c r="U7" s="20"/>
      <c r="V7" s="20"/>
      <c r="W7" s="20">
        <v>-2557741</v>
      </c>
      <c r="X7" s="20">
        <v>12491532</v>
      </c>
      <c r="Y7" s="20">
        <v>-15049273</v>
      </c>
      <c r="Z7" s="21">
        <v>-120.47579912535949</v>
      </c>
      <c r="AA7" s="22">
        <v>16655377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24488000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18366003</v>
      </c>
      <c r="Y10" s="20">
        <v>-18366003</v>
      </c>
      <c r="Z10" s="21">
        <v>-100</v>
      </c>
      <c r="AA10" s="22">
        <v>24488000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-23423889</v>
      </c>
      <c r="F14" s="20">
        <v>-26925409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-20194065</v>
      </c>
      <c r="Y14" s="20">
        <v>20194065</v>
      </c>
      <c r="Z14" s="21">
        <v>-100</v>
      </c>
      <c r="AA14" s="22">
        <v>-26925409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-1087657</v>
      </c>
      <c r="D17" s="26">
        <f>SUM(D6:D16)</f>
        <v>0</v>
      </c>
      <c r="E17" s="27">
        <f t="shared" si="0"/>
        <v>-6460544</v>
      </c>
      <c r="F17" s="28">
        <f t="shared" si="0"/>
        <v>14217968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-357209</v>
      </c>
      <c r="L17" s="28">
        <f t="shared" si="0"/>
        <v>-603034</v>
      </c>
      <c r="M17" s="28">
        <f t="shared" si="0"/>
        <v>-663564</v>
      </c>
      <c r="N17" s="28">
        <f t="shared" si="0"/>
        <v>-1623807</v>
      </c>
      <c r="O17" s="28">
        <f t="shared" si="0"/>
        <v>-313395</v>
      </c>
      <c r="P17" s="28">
        <f t="shared" si="0"/>
        <v>-441746</v>
      </c>
      <c r="Q17" s="28">
        <f t="shared" si="0"/>
        <v>-178793</v>
      </c>
      <c r="R17" s="28">
        <f t="shared" si="0"/>
        <v>-933934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-2557741</v>
      </c>
      <c r="X17" s="28">
        <f t="shared" si="0"/>
        <v>10663470</v>
      </c>
      <c r="Y17" s="28">
        <f t="shared" si="0"/>
        <v>-13221211</v>
      </c>
      <c r="Z17" s="29">
        <f>+IF(X17&lt;&gt;0,+(Y17/X17)*100,0)</f>
        <v>-123.98601018242654</v>
      </c>
      <c r="AA17" s="30">
        <f>SUM(AA6:AA16)</f>
        <v>14217968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-19226500</v>
      </c>
      <c r="F26" s="20">
        <v>-26893188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-20169891</v>
      </c>
      <c r="Y26" s="20">
        <v>20169891</v>
      </c>
      <c r="Z26" s="21">
        <v>-100</v>
      </c>
      <c r="AA26" s="22">
        <v>-26893188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-19226500</v>
      </c>
      <c r="F27" s="28">
        <f t="shared" si="1"/>
        <v>-26893188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-20169891</v>
      </c>
      <c r="Y27" s="28">
        <f t="shared" si="1"/>
        <v>20169891</v>
      </c>
      <c r="Z27" s="29">
        <f>+IF(X27&lt;&gt;0,+(Y27/X27)*100,0)</f>
        <v>-100</v>
      </c>
      <c r="AA27" s="30">
        <f>SUM(AA21:AA26)</f>
        <v>-26893188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-1087657</v>
      </c>
      <c r="D38" s="32">
        <f>+D17+D27+D36</f>
        <v>0</v>
      </c>
      <c r="E38" s="33">
        <f t="shared" si="3"/>
        <v>-25687044</v>
      </c>
      <c r="F38" s="2">
        <f t="shared" si="3"/>
        <v>-12675220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-357209</v>
      </c>
      <c r="L38" s="2">
        <f t="shared" si="3"/>
        <v>-603034</v>
      </c>
      <c r="M38" s="2">
        <f t="shared" si="3"/>
        <v>-663564</v>
      </c>
      <c r="N38" s="2">
        <f t="shared" si="3"/>
        <v>-1623807</v>
      </c>
      <c r="O38" s="2">
        <f t="shared" si="3"/>
        <v>-313395</v>
      </c>
      <c r="P38" s="2">
        <f t="shared" si="3"/>
        <v>-441746</v>
      </c>
      <c r="Q38" s="2">
        <f t="shared" si="3"/>
        <v>-178793</v>
      </c>
      <c r="R38" s="2">
        <f t="shared" si="3"/>
        <v>-933934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-2557741</v>
      </c>
      <c r="X38" s="2">
        <f t="shared" si="3"/>
        <v>-9506421</v>
      </c>
      <c r="Y38" s="2">
        <f t="shared" si="3"/>
        <v>6948680</v>
      </c>
      <c r="Z38" s="34">
        <f>+IF(X38&lt;&gt;0,+(Y38/X38)*100,0)</f>
        <v>-73.094595747442696</v>
      </c>
      <c r="AA38" s="35">
        <f>+AA17+AA27+AA36</f>
        <v>-12675220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-357209</v>
      </c>
      <c r="M39" s="2">
        <f>+L40+M60</f>
        <v>-960243</v>
      </c>
      <c r="N39" s="2">
        <f>+K39</f>
        <v>0</v>
      </c>
      <c r="O39" s="2">
        <f>+M40+O60</f>
        <v>-1623807</v>
      </c>
      <c r="P39" s="2">
        <f>+O40+P60</f>
        <v>-1937202</v>
      </c>
      <c r="Q39" s="2">
        <f>+P40+Q60</f>
        <v>-2378948</v>
      </c>
      <c r="R39" s="2">
        <f>+O39</f>
        <v>-1623807</v>
      </c>
      <c r="S39" s="2">
        <f>+Q40+S60</f>
        <v>-2557741</v>
      </c>
      <c r="T39" s="2">
        <f>+S40+T60</f>
        <v>-2557741</v>
      </c>
      <c r="U39" s="2">
        <f>+T40+U60</f>
        <v>-2557741</v>
      </c>
      <c r="V39" s="2">
        <f>+S39</f>
        <v>-2557741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-1087657</v>
      </c>
      <c r="D40" s="43">
        <f t="shared" ref="D40:AA40" si="4">+D38+D39</f>
        <v>0</v>
      </c>
      <c r="E40" s="44">
        <f t="shared" si="4"/>
        <v>-25687044</v>
      </c>
      <c r="F40" s="45">
        <f t="shared" si="4"/>
        <v>-12675220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-357209</v>
      </c>
      <c r="L40" s="45">
        <f t="shared" si="4"/>
        <v>-960243</v>
      </c>
      <c r="M40" s="45">
        <f t="shared" si="4"/>
        <v>-1623807</v>
      </c>
      <c r="N40" s="45">
        <f>+M40</f>
        <v>-1623807</v>
      </c>
      <c r="O40" s="45">
        <f t="shared" si="4"/>
        <v>-1937202</v>
      </c>
      <c r="P40" s="45">
        <f t="shared" si="4"/>
        <v>-2378948</v>
      </c>
      <c r="Q40" s="45">
        <f t="shared" si="4"/>
        <v>-2557741</v>
      </c>
      <c r="R40" s="45">
        <f>+Q40</f>
        <v>-2557741</v>
      </c>
      <c r="S40" s="45">
        <f t="shared" si="4"/>
        <v>-2557741</v>
      </c>
      <c r="T40" s="45">
        <f t="shared" si="4"/>
        <v>-2557741</v>
      </c>
      <c r="U40" s="45">
        <f t="shared" si="4"/>
        <v>-2557741</v>
      </c>
      <c r="V40" s="45">
        <f>+U40</f>
        <v>-2557741</v>
      </c>
      <c r="W40" s="45">
        <f>+V40</f>
        <v>-2557741</v>
      </c>
      <c r="X40" s="45">
        <f t="shared" si="4"/>
        <v>-9506421</v>
      </c>
      <c r="Y40" s="45">
        <f t="shared" si="4"/>
        <v>6948680</v>
      </c>
      <c r="Z40" s="46">
        <f>+IF(X40&lt;&gt;0,+(Y40/X40)*100,0)</f>
        <v>-73.094595747442696</v>
      </c>
      <c r="AA40" s="47">
        <f t="shared" si="4"/>
        <v>-12675220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-6411131</v>
      </c>
      <c r="F14" s="20">
        <v>-12053537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-9040158</v>
      </c>
      <c r="Y14" s="20">
        <v>9040158</v>
      </c>
      <c r="Z14" s="21">
        <v>-100</v>
      </c>
      <c r="AA14" s="22">
        <v>-12053537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-6411131</v>
      </c>
      <c r="F17" s="28">
        <f t="shared" si="0"/>
        <v>-12053537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-9040158</v>
      </c>
      <c r="Y17" s="28">
        <f t="shared" si="0"/>
        <v>9040158</v>
      </c>
      <c r="Z17" s="29">
        <f>+IF(X17&lt;&gt;0,+(Y17/X17)*100,0)</f>
        <v>-100</v>
      </c>
      <c r="AA17" s="30">
        <f>SUM(AA6:AA16)</f>
        <v>-12053537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-6411131</v>
      </c>
      <c r="F38" s="2">
        <f t="shared" si="3"/>
        <v>-12053537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-9040158</v>
      </c>
      <c r="Y38" s="2">
        <f t="shared" si="3"/>
        <v>9040158</v>
      </c>
      <c r="Z38" s="34">
        <f>+IF(X38&lt;&gt;0,+(Y38/X38)*100,0)</f>
        <v>-100</v>
      </c>
      <c r="AA38" s="35">
        <f>+AA17+AA27+AA36</f>
        <v>-12053537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-6411131</v>
      </c>
      <c r="F40" s="45">
        <f t="shared" si="4"/>
        <v>-12053537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-9040158</v>
      </c>
      <c r="Y40" s="45">
        <f t="shared" si="4"/>
        <v>9040158</v>
      </c>
      <c r="Z40" s="46">
        <f>+IF(X40&lt;&gt;0,+(Y40/X40)*100,0)</f>
        <v>-100</v>
      </c>
      <c r="AA40" s="47">
        <f t="shared" si="4"/>
        <v>-12053537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21305000</v>
      </c>
      <c r="F10" s="20">
        <v>18005000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13503753</v>
      </c>
      <c r="Y10" s="20">
        <v>-13503753</v>
      </c>
      <c r="Z10" s="21">
        <v>-100</v>
      </c>
      <c r="AA10" s="22">
        <v>18005000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-60408561</v>
      </c>
      <c r="F14" s="20">
        <v>-60753561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-45565173</v>
      </c>
      <c r="Y14" s="20">
        <v>45565173</v>
      </c>
      <c r="Z14" s="21">
        <v>-100</v>
      </c>
      <c r="AA14" s="22">
        <v>-60753561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-39103561</v>
      </c>
      <c r="F17" s="28">
        <f t="shared" si="0"/>
        <v>-42748561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-32061420</v>
      </c>
      <c r="Y17" s="28">
        <f t="shared" si="0"/>
        <v>32061420</v>
      </c>
      <c r="Z17" s="29">
        <f>+IF(X17&lt;&gt;0,+(Y17/X17)*100,0)</f>
        <v>-100</v>
      </c>
      <c r="AA17" s="30">
        <f>SUM(AA6:AA16)</f>
        <v>-42748561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-12105000</v>
      </c>
      <c r="F26" s="20">
        <v>-15180000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-11385000</v>
      </c>
      <c r="Y26" s="20">
        <v>11385000</v>
      </c>
      <c r="Z26" s="21">
        <v>-100</v>
      </c>
      <c r="AA26" s="22">
        <v>-15180000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-12105000</v>
      </c>
      <c r="F27" s="28">
        <f t="shared" si="1"/>
        <v>-15180000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-11385000</v>
      </c>
      <c r="Y27" s="28">
        <f t="shared" si="1"/>
        <v>11385000</v>
      </c>
      <c r="Z27" s="29">
        <f>+IF(X27&lt;&gt;0,+(Y27/X27)*100,0)</f>
        <v>-100</v>
      </c>
      <c r="AA27" s="30">
        <f>SUM(AA21:AA26)</f>
        <v>-15180000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-51208561</v>
      </c>
      <c r="F38" s="2">
        <f t="shared" si="3"/>
        <v>-57928561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-43446420</v>
      </c>
      <c r="Y38" s="2">
        <f t="shared" si="3"/>
        <v>43446420</v>
      </c>
      <c r="Z38" s="34">
        <f>+IF(X38&lt;&gt;0,+(Y38/X38)*100,0)</f>
        <v>-100</v>
      </c>
      <c r="AA38" s="35">
        <f>+AA17+AA27+AA36</f>
        <v>-57928561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-51208561</v>
      </c>
      <c r="F40" s="45">
        <f t="shared" si="4"/>
        <v>-57928561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-43446420</v>
      </c>
      <c r="Y40" s="45">
        <f t="shared" si="4"/>
        <v>43446420</v>
      </c>
      <c r="Z40" s="46">
        <f>+IF(X40&lt;&gt;0,+(Y40/X40)*100,0)</f>
        <v>-100</v>
      </c>
      <c r="AA40" s="47">
        <f t="shared" si="4"/>
        <v>-57928561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51220185</v>
      </c>
      <c r="F7" s="20">
        <v>50378149</v>
      </c>
      <c r="G7" s="20"/>
      <c r="H7" s="20"/>
      <c r="I7" s="20"/>
      <c r="J7" s="20"/>
      <c r="K7" s="20">
        <v>16377028</v>
      </c>
      <c r="L7" s="20"/>
      <c r="M7" s="20"/>
      <c r="N7" s="20">
        <v>16377028</v>
      </c>
      <c r="O7" s="20"/>
      <c r="P7" s="20"/>
      <c r="Q7" s="20"/>
      <c r="R7" s="20"/>
      <c r="S7" s="20"/>
      <c r="T7" s="20"/>
      <c r="U7" s="20"/>
      <c r="V7" s="20"/>
      <c r="W7" s="20">
        <v>16377028</v>
      </c>
      <c r="X7" s="20">
        <v>37783620</v>
      </c>
      <c r="Y7" s="20">
        <v>-21406592</v>
      </c>
      <c r="Z7" s="21">
        <v>-56.655746590718415</v>
      </c>
      <c r="AA7" s="22">
        <v>50378149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11250000</v>
      </c>
      <c r="Y9" s="20">
        <v>-11250000</v>
      </c>
      <c r="Z9" s="21">
        <v>-100</v>
      </c>
      <c r="AA9" s="22">
        <v>15000000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15600000</v>
      </c>
      <c r="F10" s="20"/>
      <c r="G10" s="20"/>
      <c r="H10" s="20"/>
      <c r="I10" s="20"/>
      <c r="J10" s="20"/>
      <c r="K10" s="20">
        <v>3240000</v>
      </c>
      <c r="L10" s="20"/>
      <c r="M10" s="20"/>
      <c r="N10" s="20">
        <v>3240000</v>
      </c>
      <c r="O10" s="20"/>
      <c r="P10" s="20"/>
      <c r="Q10" s="20"/>
      <c r="R10" s="20"/>
      <c r="S10" s="20"/>
      <c r="T10" s="20"/>
      <c r="U10" s="20"/>
      <c r="V10" s="20"/>
      <c r="W10" s="20">
        <v>3240000</v>
      </c>
      <c r="X10" s="20"/>
      <c r="Y10" s="20">
        <v>3240000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-49352431</v>
      </c>
      <c r="F14" s="20">
        <v>-48944035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-36708021</v>
      </c>
      <c r="Y14" s="20">
        <v>36708021</v>
      </c>
      <c r="Z14" s="21">
        <v>-100</v>
      </c>
      <c r="AA14" s="22">
        <v>-48944035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17467754</v>
      </c>
      <c r="F17" s="28">
        <f t="shared" si="0"/>
        <v>16434114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19617028</v>
      </c>
      <c r="L17" s="28">
        <f t="shared" si="0"/>
        <v>0</v>
      </c>
      <c r="M17" s="28">
        <f t="shared" si="0"/>
        <v>0</v>
      </c>
      <c r="N17" s="28">
        <f t="shared" si="0"/>
        <v>19617028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19617028</v>
      </c>
      <c r="X17" s="28">
        <f t="shared" si="0"/>
        <v>12325599</v>
      </c>
      <c r="Y17" s="28">
        <f t="shared" si="0"/>
        <v>7291429</v>
      </c>
      <c r="Z17" s="29">
        <f>+IF(X17&lt;&gt;0,+(Y17/X17)*100,0)</f>
        <v>59.156792298694768</v>
      </c>
      <c r="AA17" s="30">
        <f>SUM(AA6:AA16)</f>
        <v>16434114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-15600000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-15600000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1867754</v>
      </c>
      <c r="F38" s="2">
        <f t="shared" si="3"/>
        <v>16434114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19617028</v>
      </c>
      <c r="L38" s="2">
        <f t="shared" si="3"/>
        <v>0</v>
      </c>
      <c r="M38" s="2">
        <f t="shared" si="3"/>
        <v>0</v>
      </c>
      <c r="N38" s="2">
        <f t="shared" si="3"/>
        <v>19617028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19617028</v>
      </c>
      <c r="X38" s="2">
        <f t="shared" si="3"/>
        <v>12325599</v>
      </c>
      <c r="Y38" s="2">
        <f t="shared" si="3"/>
        <v>7291429</v>
      </c>
      <c r="Z38" s="34">
        <f>+IF(X38&lt;&gt;0,+(Y38/X38)*100,0)</f>
        <v>59.156792298694768</v>
      </c>
      <c r="AA38" s="35">
        <f>+AA17+AA27+AA36</f>
        <v>16434114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19617028</v>
      </c>
      <c r="M39" s="2">
        <f>+L40+M60</f>
        <v>19617028</v>
      </c>
      <c r="N39" s="2">
        <f>+K39</f>
        <v>0</v>
      </c>
      <c r="O39" s="2">
        <f>+M40+O60</f>
        <v>19617028</v>
      </c>
      <c r="P39" s="2">
        <f>+O40+P60</f>
        <v>19617028</v>
      </c>
      <c r="Q39" s="2">
        <f>+P40+Q60</f>
        <v>19617028</v>
      </c>
      <c r="R39" s="2">
        <f>+O39</f>
        <v>19617028</v>
      </c>
      <c r="S39" s="2">
        <f>+Q40+S60</f>
        <v>19617028</v>
      </c>
      <c r="T39" s="2">
        <f>+S40+T60</f>
        <v>19617028</v>
      </c>
      <c r="U39" s="2">
        <f>+T40+U60</f>
        <v>19617028</v>
      </c>
      <c r="V39" s="2">
        <f>+S39</f>
        <v>19617028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1867754</v>
      </c>
      <c r="F40" s="45">
        <f t="shared" si="4"/>
        <v>16434114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19617028</v>
      </c>
      <c r="L40" s="45">
        <f t="shared" si="4"/>
        <v>19617028</v>
      </c>
      <c r="M40" s="45">
        <f t="shared" si="4"/>
        <v>19617028</v>
      </c>
      <c r="N40" s="45">
        <f>+M40</f>
        <v>19617028</v>
      </c>
      <c r="O40" s="45">
        <f t="shared" si="4"/>
        <v>19617028</v>
      </c>
      <c r="P40" s="45">
        <f t="shared" si="4"/>
        <v>19617028</v>
      </c>
      <c r="Q40" s="45">
        <f t="shared" si="4"/>
        <v>19617028</v>
      </c>
      <c r="R40" s="45">
        <f>+Q40</f>
        <v>19617028</v>
      </c>
      <c r="S40" s="45">
        <f t="shared" si="4"/>
        <v>19617028</v>
      </c>
      <c r="T40" s="45">
        <f t="shared" si="4"/>
        <v>19617028</v>
      </c>
      <c r="U40" s="45">
        <f t="shared" si="4"/>
        <v>19617028</v>
      </c>
      <c r="V40" s="45">
        <f>+U40</f>
        <v>19617028</v>
      </c>
      <c r="W40" s="45">
        <f>+V40</f>
        <v>19617028</v>
      </c>
      <c r="X40" s="45">
        <f t="shared" si="4"/>
        <v>12325599</v>
      </c>
      <c r="Y40" s="45">
        <f t="shared" si="4"/>
        <v>7291429</v>
      </c>
      <c r="Z40" s="46">
        <f>+IF(X40&lt;&gt;0,+(Y40/X40)*100,0)</f>
        <v>59.156792298694768</v>
      </c>
      <c r="AA40" s="47">
        <f t="shared" si="4"/>
        <v>16434114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211777110</v>
      </c>
      <c r="D7" s="18"/>
      <c r="E7" s="19">
        <v>249021146</v>
      </c>
      <c r="F7" s="20">
        <v>249021146</v>
      </c>
      <c r="G7" s="20">
        <v>9917074</v>
      </c>
      <c r="H7" s="20">
        <v>18325263</v>
      </c>
      <c r="I7" s="20">
        <v>21646851</v>
      </c>
      <c r="J7" s="20">
        <v>49889188</v>
      </c>
      <c r="K7" s="20">
        <v>19718964</v>
      </c>
      <c r="L7" s="20">
        <v>20301238</v>
      </c>
      <c r="M7" s="20">
        <v>19099673</v>
      </c>
      <c r="N7" s="20">
        <v>59119875</v>
      </c>
      <c r="O7" s="20">
        <v>22809204</v>
      </c>
      <c r="P7" s="20">
        <v>19146156</v>
      </c>
      <c r="Q7" s="20">
        <v>19493765</v>
      </c>
      <c r="R7" s="20">
        <v>61449125</v>
      </c>
      <c r="S7" s="20"/>
      <c r="T7" s="20"/>
      <c r="U7" s="20"/>
      <c r="V7" s="20"/>
      <c r="W7" s="20">
        <v>170458188</v>
      </c>
      <c r="X7" s="20">
        <v>186765867</v>
      </c>
      <c r="Y7" s="20">
        <v>-16307679</v>
      </c>
      <c r="Z7" s="21">
        <v>-8.7316163611416204</v>
      </c>
      <c r="AA7" s="22">
        <v>249021146</v>
      </c>
    </row>
    <row r="8" spans="1:27" x14ac:dyDescent="0.25">
      <c r="A8" s="23" t="s">
        <v>36</v>
      </c>
      <c r="B8" s="17" t="s">
        <v>32</v>
      </c>
      <c r="C8" s="18">
        <v>7663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18485000</v>
      </c>
      <c r="D10" s="18"/>
      <c r="E10" s="19">
        <v>16680000</v>
      </c>
      <c r="F10" s="20">
        <v>15000000</v>
      </c>
      <c r="G10" s="20">
        <v>4000000</v>
      </c>
      <c r="H10" s="20"/>
      <c r="I10" s="20"/>
      <c r="J10" s="20">
        <v>4000000</v>
      </c>
      <c r="K10" s="20"/>
      <c r="L10" s="20">
        <v>6000000</v>
      </c>
      <c r="M10" s="20"/>
      <c r="N10" s="20">
        <v>6000000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15000000</v>
      </c>
      <c r="X10" s="20">
        <v>15000000</v>
      </c>
      <c r="Y10" s="20"/>
      <c r="Z10" s="21"/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-274045836</v>
      </c>
      <c r="D14" s="18"/>
      <c r="E14" s="19">
        <v>-313615417</v>
      </c>
      <c r="F14" s="20">
        <v>-281789372</v>
      </c>
      <c r="G14" s="20">
        <v>-18678671</v>
      </c>
      <c r="H14" s="20">
        <v>-66250003</v>
      </c>
      <c r="I14" s="20">
        <v>-5417216</v>
      </c>
      <c r="J14" s="20">
        <v>-90345890</v>
      </c>
      <c r="K14" s="20">
        <v>-12383772</v>
      </c>
      <c r="L14" s="20">
        <v>-11887249</v>
      </c>
      <c r="M14" s="20">
        <v>-48078317</v>
      </c>
      <c r="N14" s="20">
        <v>-72349338</v>
      </c>
      <c r="O14" s="20">
        <v>-21637210</v>
      </c>
      <c r="P14" s="20">
        <v>-2562683</v>
      </c>
      <c r="Q14" s="20">
        <v>-48619485</v>
      </c>
      <c r="R14" s="20">
        <v>-72819378</v>
      </c>
      <c r="S14" s="20"/>
      <c r="T14" s="20"/>
      <c r="U14" s="20"/>
      <c r="V14" s="20"/>
      <c r="W14" s="20">
        <v>-235514606</v>
      </c>
      <c r="X14" s="20">
        <v>-221537817</v>
      </c>
      <c r="Y14" s="20">
        <v>-13976789</v>
      </c>
      <c r="Z14" s="21">
        <v>6.308985612149459</v>
      </c>
      <c r="AA14" s="22">
        <v>-281789372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-43776063</v>
      </c>
      <c r="D17" s="26">
        <f>SUM(D6:D16)</f>
        <v>0</v>
      </c>
      <c r="E17" s="27">
        <f t="shared" si="0"/>
        <v>-47914271</v>
      </c>
      <c r="F17" s="28">
        <f t="shared" si="0"/>
        <v>-17768226</v>
      </c>
      <c r="G17" s="28">
        <f t="shared" si="0"/>
        <v>-4761597</v>
      </c>
      <c r="H17" s="28">
        <f t="shared" si="0"/>
        <v>-47924740</v>
      </c>
      <c r="I17" s="28">
        <f t="shared" si="0"/>
        <v>16229635</v>
      </c>
      <c r="J17" s="28">
        <f t="shared" si="0"/>
        <v>-36456702</v>
      </c>
      <c r="K17" s="28">
        <f t="shared" si="0"/>
        <v>7335192</v>
      </c>
      <c r="L17" s="28">
        <f t="shared" si="0"/>
        <v>14413989</v>
      </c>
      <c r="M17" s="28">
        <f t="shared" si="0"/>
        <v>-28978644</v>
      </c>
      <c r="N17" s="28">
        <f t="shared" si="0"/>
        <v>-7229463</v>
      </c>
      <c r="O17" s="28">
        <f t="shared" si="0"/>
        <v>1171994</v>
      </c>
      <c r="P17" s="28">
        <f t="shared" si="0"/>
        <v>16583473</v>
      </c>
      <c r="Q17" s="28">
        <f t="shared" si="0"/>
        <v>-24125720</v>
      </c>
      <c r="R17" s="28">
        <f t="shared" si="0"/>
        <v>-6370253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-50056418</v>
      </c>
      <c r="X17" s="28">
        <f t="shared" si="0"/>
        <v>-19771950</v>
      </c>
      <c r="Y17" s="28">
        <f t="shared" si="0"/>
        <v>-30284468</v>
      </c>
      <c r="Z17" s="29">
        <f>+IF(X17&lt;&gt;0,+(Y17/X17)*100,0)</f>
        <v>153.16884778689001</v>
      </c>
      <c r="AA17" s="30">
        <f>SUM(AA6:AA16)</f>
        <v>-17768226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-6867363</v>
      </c>
      <c r="D26" s="18"/>
      <c r="E26" s="19">
        <v>-17680000</v>
      </c>
      <c r="F26" s="20">
        <v>-16000000</v>
      </c>
      <c r="G26" s="20">
        <v>-1658085</v>
      </c>
      <c r="H26" s="20"/>
      <c r="I26" s="20"/>
      <c r="J26" s="20">
        <v>-1658085</v>
      </c>
      <c r="K26" s="20">
        <v>-1967691</v>
      </c>
      <c r="L26" s="20">
        <v>-1545207</v>
      </c>
      <c r="M26" s="20">
        <v>-1027357</v>
      </c>
      <c r="N26" s="20">
        <v>-4540255</v>
      </c>
      <c r="O26" s="20"/>
      <c r="P26" s="20"/>
      <c r="Q26" s="20">
        <v>-1504559</v>
      </c>
      <c r="R26" s="20">
        <v>-1504559</v>
      </c>
      <c r="S26" s="20"/>
      <c r="T26" s="20"/>
      <c r="U26" s="20"/>
      <c r="V26" s="20"/>
      <c r="W26" s="20">
        <v>-7702899</v>
      </c>
      <c r="X26" s="20">
        <v>-16000000</v>
      </c>
      <c r="Y26" s="20">
        <v>8297101</v>
      </c>
      <c r="Z26" s="21">
        <v>-51.856881250000001</v>
      </c>
      <c r="AA26" s="22">
        <v>-16000000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-6867363</v>
      </c>
      <c r="D27" s="26">
        <f>SUM(D21:D26)</f>
        <v>0</v>
      </c>
      <c r="E27" s="27">
        <f t="shared" si="1"/>
        <v>-17680000</v>
      </c>
      <c r="F27" s="28">
        <f t="shared" si="1"/>
        <v>-16000000</v>
      </c>
      <c r="G27" s="28">
        <f t="shared" si="1"/>
        <v>-1658085</v>
      </c>
      <c r="H27" s="28">
        <f t="shared" si="1"/>
        <v>0</v>
      </c>
      <c r="I27" s="28">
        <f t="shared" si="1"/>
        <v>0</v>
      </c>
      <c r="J27" s="28">
        <f t="shared" si="1"/>
        <v>-1658085</v>
      </c>
      <c r="K27" s="28">
        <f t="shared" si="1"/>
        <v>-1967691</v>
      </c>
      <c r="L27" s="28">
        <f t="shared" si="1"/>
        <v>-1545207</v>
      </c>
      <c r="M27" s="28">
        <f t="shared" si="1"/>
        <v>-1027357</v>
      </c>
      <c r="N27" s="28">
        <f t="shared" si="1"/>
        <v>-4540255</v>
      </c>
      <c r="O27" s="28">
        <f t="shared" si="1"/>
        <v>0</v>
      </c>
      <c r="P27" s="28">
        <f t="shared" si="1"/>
        <v>0</v>
      </c>
      <c r="Q27" s="28">
        <f t="shared" si="1"/>
        <v>-1504559</v>
      </c>
      <c r="R27" s="28">
        <f t="shared" si="1"/>
        <v>-1504559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-7702899</v>
      </c>
      <c r="X27" s="28">
        <f t="shared" si="1"/>
        <v>-16000000</v>
      </c>
      <c r="Y27" s="28">
        <f t="shared" si="1"/>
        <v>8297101</v>
      </c>
      <c r="Z27" s="29">
        <f>+IF(X27&lt;&gt;0,+(Y27/X27)*100,0)</f>
        <v>-51.856881250000001</v>
      </c>
      <c r="AA27" s="30">
        <f>SUM(AA21:AA26)</f>
        <v>-16000000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-50643426</v>
      </c>
      <c r="D38" s="32">
        <f>+D17+D27+D36</f>
        <v>0</v>
      </c>
      <c r="E38" s="33">
        <f t="shared" si="3"/>
        <v>-65594271</v>
      </c>
      <c r="F38" s="2">
        <f t="shared" si="3"/>
        <v>-33768226</v>
      </c>
      <c r="G38" s="2">
        <f t="shared" si="3"/>
        <v>-6419682</v>
      </c>
      <c r="H38" s="2">
        <f t="shared" si="3"/>
        <v>-47924740</v>
      </c>
      <c r="I38" s="2">
        <f t="shared" si="3"/>
        <v>16229635</v>
      </c>
      <c r="J38" s="2">
        <f t="shared" si="3"/>
        <v>-38114787</v>
      </c>
      <c r="K38" s="2">
        <f t="shared" si="3"/>
        <v>5367501</v>
      </c>
      <c r="L38" s="2">
        <f t="shared" si="3"/>
        <v>12868782</v>
      </c>
      <c r="M38" s="2">
        <f t="shared" si="3"/>
        <v>-30006001</v>
      </c>
      <c r="N38" s="2">
        <f t="shared" si="3"/>
        <v>-11769718</v>
      </c>
      <c r="O38" s="2">
        <f t="shared" si="3"/>
        <v>1171994</v>
      </c>
      <c r="P38" s="2">
        <f t="shared" si="3"/>
        <v>16583473</v>
      </c>
      <c r="Q38" s="2">
        <f t="shared" si="3"/>
        <v>-25630279</v>
      </c>
      <c r="R38" s="2">
        <f t="shared" si="3"/>
        <v>-7874812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-57759317</v>
      </c>
      <c r="X38" s="2">
        <f t="shared" si="3"/>
        <v>-35771950</v>
      </c>
      <c r="Y38" s="2">
        <f t="shared" si="3"/>
        <v>-21987367</v>
      </c>
      <c r="Z38" s="34">
        <f>+IF(X38&lt;&gt;0,+(Y38/X38)*100,0)</f>
        <v>61.465385588428923</v>
      </c>
      <c r="AA38" s="35">
        <f>+AA17+AA27+AA36</f>
        <v>-33768226</v>
      </c>
    </row>
    <row r="39" spans="1:27" x14ac:dyDescent="0.25">
      <c r="A39" s="23" t="s">
        <v>60</v>
      </c>
      <c r="B39" s="17"/>
      <c r="C39" s="32">
        <v>-6525437</v>
      </c>
      <c r="D39" s="32"/>
      <c r="E39" s="33">
        <v>-6525437</v>
      </c>
      <c r="F39" s="2">
        <v>-52873214</v>
      </c>
      <c r="G39" s="2">
        <v>-52873214</v>
      </c>
      <c r="H39" s="2">
        <f>+G40+H60</f>
        <v>-59292896</v>
      </c>
      <c r="I39" s="2">
        <f>+H40+I60</f>
        <v>-107217636</v>
      </c>
      <c r="J39" s="2">
        <f>+G39</f>
        <v>-52873214</v>
      </c>
      <c r="K39" s="2">
        <f>+I40+K60</f>
        <v>-90988001</v>
      </c>
      <c r="L39" s="2">
        <f>+K40+L60</f>
        <v>-85620500</v>
      </c>
      <c r="M39" s="2">
        <f>+L40+M60</f>
        <v>-72751718</v>
      </c>
      <c r="N39" s="2">
        <f>+K39</f>
        <v>-90988001</v>
      </c>
      <c r="O39" s="2">
        <f>+M40+O60</f>
        <v>-102757719</v>
      </c>
      <c r="P39" s="2">
        <f>+O40+P60</f>
        <v>-101585725</v>
      </c>
      <c r="Q39" s="2">
        <f>+P40+Q60</f>
        <v>-85002252</v>
      </c>
      <c r="R39" s="2">
        <f>+O39</f>
        <v>-102757719</v>
      </c>
      <c r="S39" s="2">
        <f>+Q40+S60</f>
        <v>-110632531</v>
      </c>
      <c r="T39" s="2">
        <f>+S40+T60</f>
        <v>-110632531</v>
      </c>
      <c r="U39" s="2">
        <f>+T40+U60</f>
        <v>-110632531</v>
      </c>
      <c r="V39" s="2">
        <f>+S39</f>
        <v>-110632531</v>
      </c>
      <c r="W39" s="2">
        <f>+G39</f>
        <v>-52873214</v>
      </c>
      <c r="X39" s="2">
        <v>-52873214</v>
      </c>
      <c r="Y39" s="2">
        <f>+W39-X39</f>
        <v>0</v>
      </c>
      <c r="Z39" s="34">
        <f>+IF(X39&lt;&gt;0,+(Y39/X39)*100,0)</f>
        <v>0</v>
      </c>
      <c r="AA39" s="35">
        <v>-52873214</v>
      </c>
    </row>
    <row r="40" spans="1:27" x14ac:dyDescent="0.25">
      <c r="A40" s="41" t="s">
        <v>62</v>
      </c>
      <c r="B40" s="42" t="s">
        <v>61</v>
      </c>
      <c r="C40" s="43">
        <f>+C38+C39</f>
        <v>-57168863</v>
      </c>
      <c r="D40" s="43">
        <f t="shared" ref="D40:AA40" si="4">+D38+D39</f>
        <v>0</v>
      </c>
      <c r="E40" s="44">
        <f t="shared" si="4"/>
        <v>-72119708</v>
      </c>
      <c r="F40" s="45">
        <f t="shared" si="4"/>
        <v>-86641440</v>
      </c>
      <c r="G40" s="45">
        <f t="shared" si="4"/>
        <v>-59292896</v>
      </c>
      <c r="H40" s="45">
        <f t="shared" si="4"/>
        <v>-107217636</v>
      </c>
      <c r="I40" s="45">
        <f t="shared" si="4"/>
        <v>-90988001</v>
      </c>
      <c r="J40" s="45">
        <f>+I40</f>
        <v>-90988001</v>
      </c>
      <c r="K40" s="45">
        <f t="shared" si="4"/>
        <v>-85620500</v>
      </c>
      <c r="L40" s="45">
        <f t="shared" si="4"/>
        <v>-72751718</v>
      </c>
      <c r="M40" s="45">
        <f t="shared" si="4"/>
        <v>-102757719</v>
      </c>
      <c r="N40" s="45">
        <f>+M40</f>
        <v>-102757719</v>
      </c>
      <c r="O40" s="45">
        <f t="shared" si="4"/>
        <v>-101585725</v>
      </c>
      <c r="P40" s="45">
        <f t="shared" si="4"/>
        <v>-85002252</v>
      </c>
      <c r="Q40" s="45">
        <f t="shared" si="4"/>
        <v>-110632531</v>
      </c>
      <c r="R40" s="45">
        <f>+Q40</f>
        <v>-110632531</v>
      </c>
      <c r="S40" s="45">
        <f t="shared" si="4"/>
        <v>-110632531</v>
      </c>
      <c r="T40" s="45">
        <f t="shared" si="4"/>
        <v>-110632531</v>
      </c>
      <c r="U40" s="45">
        <f t="shared" si="4"/>
        <v>-110632531</v>
      </c>
      <c r="V40" s="45">
        <f>+U40</f>
        <v>-110632531</v>
      </c>
      <c r="W40" s="45">
        <f>+V40</f>
        <v>-110632531</v>
      </c>
      <c r="X40" s="45">
        <f t="shared" si="4"/>
        <v>-88645164</v>
      </c>
      <c r="Y40" s="45">
        <f t="shared" si="4"/>
        <v>-21987367</v>
      </c>
      <c r="Z40" s="46">
        <f>+IF(X40&lt;&gt;0,+(Y40/X40)*100,0)</f>
        <v>24.803797531470526</v>
      </c>
      <c r="AA40" s="47">
        <f t="shared" si="4"/>
        <v>-86641440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-52873214</v>
      </c>
      <c r="J60">
        <v>-52873214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-7650000</v>
      </c>
      <c r="F26" s="20">
        <v>-1572500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-1179378</v>
      </c>
      <c r="Y26" s="20">
        <v>1179378</v>
      </c>
      <c r="Z26" s="21">
        <v>-100</v>
      </c>
      <c r="AA26" s="22">
        <v>-1572500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-7650000</v>
      </c>
      <c r="F27" s="28">
        <f t="shared" si="1"/>
        <v>-1572500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-1179378</v>
      </c>
      <c r="Y27" s="28">
        <f t="shared" si="1"/>
        <v>1179378</v>
      </c>
      <c r="Z27" s="29">
        <f>+IF(X27&lt;&gt;0,+(Y27/X27)*100,0)</f>
        <v>-100</v>
      </c>
      <c r="AA27" s="30">
        <f>SUM(AA21:AA26)</f>
        <v>-1572500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-7650000</v>
      </c>
      <c r="F38" s="2">
        <f t="shared" si="3"/>
        <v>-1572500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-1179378</v>
      </c>
      <c r="Y38" s="2">
        <f t="shared" si="3"/>
        <v>1179378</v>
      </c>
      <c r="Z38" s="34">
        <f>+IF(X38&lt;&gt;0,+(Y38/X38)*100,0)</f>
        <v>-100</v>
      </c>
      <c r="AA38" s="35">
        <f>+AA17+AA27+AA36</f>
        <v>-1572500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-7650000</v>
      </c>
      <c r="F40" s="45">
        <f t="shared" si="4"/>
        <v>-1572500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-1179378</v>
      </c>
      <c r="Y40" s="45">
        <f t="shared" si="4"/>
        <v>1179378</v>
      </c>
      <c r="Z40" s="46">
        <f>+IF(X40&lt;&gt;0,+(Y40/X40)*100,0)</f>
        <v>-100</v>
      </c>
      <c r="AA40" s="47">
        <f t="shared" si="4"/>
        <v>-1572500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87917484</v>
      </c>
      <c r="F7" s="20">
        <v>87917484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65938113</v>
      </c>
      <c r="Y7" s="20">
        <v>-65938113</v>
      </c>
      <c r="Z7" s="21">
        <v>-100</v>
      </c>
      <c r="AA7" s="22">
        <v>87917484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5800000</v>
      </c>
      <c r="F9" s="20">
        <v>5800000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4349997</v>
      </c>
      <c r="Y9" s="20">
        <v>-4349997</v>
      </c>
      <c r="Z9" s="21">
        <v>-100</v>
      </c>
      <c r="AA9" s="22">
        <v>5800000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-174459879</v>
      </c>
      <c r="F14" s="20">
        <v>-164610450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-123457824</v>
      </c>
      <c r="Y14" s="20">
        <v>123457824</v>
      </c>
      <c r="Z14" s="21">
        <v>-100</v>
      </c>
      <c r="AA14" s="22">
        <v>-164610450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-80742395</v>
      </c>
      <c r="F17" s="28">
        <f t="shared" si="0"/>
        <v>-70892966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-53169714</v>
      </c>
      <c r="Y17" s="28">
        <f t="shared" si="0"/>
        <v>53169714</v>
      </c>
      <c r="Z17" s="29">
        <f>+IF(X17&lt;&gt;0,+(Y17/X17)*100,0)</f>
        <v>-100</v>
      </c>
      <c r="AA17" s="30">
        <f>SUM(AA6:AA16)</f>
        <v>-70892966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-9580363</v>
      </c>
      <c r="F26" s="20">
        <v>-10979150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-8234370</v>
      </c>
      <c r="Y26" s="20">
        <v>8234370</v>
      </c>
      <c r="Z26" s="21">
        <v>-100</v>
      </c>
      <c r="AA26" s="22">
        <v>-10979150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-9580363</v>
      </c>
      <c r="F27" s="28">
        <f t="shared" si="1"/>
        <v>-10979150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-8234370</v>
      </c>
      <c r="Y27" s="28">
        <f t="shared" si="1"/>
        <v>8234370</v>
      </c>
      <c r="Z27" s="29">
        <f>+IF(X27&lt;&gt;0,+(Y27/X27)*100,0)</f>
        <v>-100</v>
      </c>
      <c r="AA27" s="30">
        <f>SUM(AA21:AA26)</f>
        <v>-10979150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-90322758</v>
      </c>
      <c r="F38" s="2">
        <f t="shared" si="3"/>
        <v>-81872116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-61404084</v>
      </c>
      <c r="Y38" s="2">
        <f t="shared" si="3"/>
        <v>61404084</v>
      </c>
      <c r="Z38" s="34">
        <f>+IF(X38&lt;&gt;0,+(Y38/X38)*100,0)</f>
        <v>-100</v>
      </c>
      <c r="AA38" s="35">
        <f>+AA17+AA27+AA36</f>
        <v>-81872116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-90322758</v>
      </c>
      <c r="F40" s="45">
        <f t="shared" si="4"/>
        <v>-81872116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-61404084</v>
      </c>
      <c r="Y40" s="45">
        <f t="shared" si="4"/>
        <v>61404084</v>
      </c>
      <c r="Z40" s="46">
        <f>+IF(X40&lt;&gt;0,+(Y40/X40)*100,0)</f>
        <v>-100</v>
      </c>
      <c r="AA40" s="47">
        <f t="shared" si="4"/>
        <v>-81872116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18000000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13500000</v>
      </c>
      <c r="Y9" s="20">
        <v>-13500000</v>
      </c>
      <c r="Z9" s="21">
        <v>-100</v>
      </c>
      <c r="AA9" s="22">
        <v>18000000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-592320</v>
      </c>
      <c r="F14" s="20">
        <v>-592320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-444240</v>
      </c>
      <c r="Y14" s="20">
        <v>444240</v>
      </c>
      <c r="Z14" s="21">
        <v>-100</v>
      </c>
      <c r="AA14" s="22">
        <v>-592320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-592320</v>
      </c>
      <c r="F17" s="28">
        <f t="shared" si="0"/>
        <v>17407680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13055760</v>
      </c>
      <c r="Y17" s="28">
        <f t="shared" si="0"/>
        <v>-13055760</v>
      </c>
      <c r="Z17" s="29">
        <f>+IF(X17&lt;&gt;0,+(Y17/X17)*100,0)</f>
        <v>-100</v>
      </c>
      <c r="AA17" s="30">
        <f>SUM(AA6:AA16)</f>
        <v>17407680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-592320</v>
      </c>
      <c r="F38" s="2">
        <f t="shared" si="3"/>
        <v>17407680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13055760</v>
      </c>
      <c r="Y38" s="2">
        <f t="shared" si="3"/>
        <v>-13055760</v>
      </c>
      <c r="Z38" s="34">
        <f>+IF(X38&lt;&gt;0,+(Y38/X38)*100,0)</f>
        <v>-100</v>
      </c>
      <c r="AA38" s="35">
        <f>+AA17+AA27+AA36</f>
        <v>17407680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-297375</v>
      </c>
      <c r="P39" s="2">
        <f>+O40+P60</f>
        <v>-297375</v>
      </c>
      <c r="Q39" s="2">
        <f>+P40+Q60</f>
        <v>-297375</v>
      </c>
      <c r="R39" s="2">
        <f>+O39</f>
        <v>-297375</v>
      </c>
      <c r="S39" s="2">
        <f>+Q40+S60</f>
        <v>-297375</v>
      </c>
      <c r="T39" s="2">
        <f>+S40+T60</f>
        <v>-297375</v>
      </c>
      <c r="U39" s="2">
        <f>+T40+U60</f>
        <v>-297375</v>
      </c>
      <c r="V39" s="2">
        <f>+S39</f>
        <v>-297375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-592320</v>
      </c>
      <c r="F40" s="45">
        <f t="shared" si="4"/>
        <v>17407680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-297375</v>
      </c>
      <c r="P40" s="45">
        <f t="shared" si="4"/>
        <v>-297375</v>
      </c>
      <c r="Q40" s="45">
        <f t="shared" si="4"/>
        <v>-297375</v>
      </c>
      <c r="R40" s="45">
        <f>+Q40</f>
        <v>-297375</v>
      </c>
      <c r="S40" s="45">
        <f t="shared" si="4"/>
        <v>-297375</v>
      </c>
      <c r="T40" s="45">
        <f t="shared" si="4"/>
        <v>-297375</v>
      </c>
      <c r="U40" s="45">
        <f t="shared" si="4"/>
        <v>-297375</v>
      </c>
      <c r="V40" s="45">
        <f>+U40</f>
        <v>-297375</v>
      </c>
      <c r="W40" s="45">
        <f>+V40</f>
        <v>-297375</v>
      </c>
      <c r="X40" s="45">
        <f t="shared" si="4"/>
        <v>13055760</v>
      </c>
      <c r="Y40" s="45">
        <f t="shared" si="4"/>
        <v>-13055760</v>
      </c>
      <c r="Z40" s="46">
        <f>+IF(X40&lt;&gt;0,+(Y40/X40)*100,0)</f>
        <v>-100</v>
      </c>
      <c r="AA40" s="47">
        <f t="shared" si="4"/>
        <v>17407680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5:18" hidden="1" x14ac:dyDescent="0.25">
      <c r="O60">
        <v>-297375</v>
      </c>
      <c r="R60">
        <v>-297375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-15000000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-11250000</v>
      </c>
      <c r="Y14" s="20">
        <v>11250000</v>
      </c>
      <c r="Z14" s="21">
        <v>-100</v>
      </c>
      <c r="AA14" s="22">
        <v>-15000000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-15000000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-11250000</v>
      </c>
      <c r="Y17" s="28">
        <f t="shared" si="0"/>
        <v>11250000</v>
      </c>
      <c r="Z17" s="29">
        <f>+IF(X17&lt;&gt;0,+(Y17/X17)*100,0)</f>
        <v>-100</v>
      </c>
      <c r="AA17" s="30">
        <f>SUM(AA6:AA16)</f>
        <v>-15000000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-216194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-162144</v>
      </c>
      <c r="Y26" s="20">
        <v>162144</v>
      </c>
      <c r="Z26" s="21">
        <v>-100</v>
      </c>
      <c r="AA26" s="22">
        <v>-216194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-216194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-162144</v>
      </c>
      <c r="Y27" s="28">
        <f t="shared" si="1"/>
        <v>162144</v>
      </c>
      <c r="Z27" s="29">
        <f>+IF(X27&lt;&gt;0,+(Y27/X27)*100,0)</f>
        <v>-100</v>
      </c>
      <c r="AA27" s="30">
        <f>SUM(AA21:AA26)</f>
        <v>-216194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-15216194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-11412144</v>
      </c>
      <c r="Y38" s="2">
        <f t="shared" si="3"/>
        <v>11412144</v>
      </c>
      <c r="Z38" s="34">
        <f>+IF(X38&lt;&gt;0,+(Y38/X38)*100,0)</f>
        <v>-100</v>
      </c>
      <c r="AA38" s="35">
        <f>+AA17+AA27+AA36</f>
        <v>-15216194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-15216194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-11412144</v>
      </c>
      <c r="Y40" s="45">
        <f t="shared" si="4"/>
        <v>11412144</v>
      </c>
      <c r="Z40" s="46">
        <f>+IF(X40&lt;&gt;0,+(Y40/X40)*100,0)</f>
        <v>-100</v>
      </c>
      <c r="AA40" s="47">
        <f t="shared" si="4"/>
        <v>-15216194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6760000</v>
      </c>
      <c r="F14" s="20">
        <v>-7831500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-5873625</v>
      </c>
      <c r="Y14" s="20">
        <v>5873625</v>
      </c>
      <c r="Z14" s="21">
        <v>-100</v>
      </c>
      <c r="AA14" s="22">
        <v>-7831500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6760000</v>
      </c>
      <c r="F17" s="28">
        <f t="shared" si="0"/>
        <v>-7831500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-5873625</v>
      </c>
      <c r="Y17" s="28">
        <f t="shared" si="0"/>
        <v>5873625</v>
      </c>
      <c r="Z17" s="29">
        <f>+IF(X17&lt;&gt;0,+(Y17/X17)*100,0)</f>
        <v>-100</v>
      </c>
      <c r="AA17" s="30">
        <f>SUM(AA6:AA16)</f>
        <v>-7831500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6760000</v>
      </c>
      <c r="F38" s="2">
        <f t="shared" si="3"/>
        <v>-7831500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-5873625</v>
      </c>
      <c r="Y38" s="2">
        <f t="shared" si="3"/>
        <v>5873625</v>
      </c>
      <c r="Z38" s="34">
        <f>+IF(X38&lt;&gt;0,+(Y38/X38)*100,0)</f>
        <v>-100</v>
      </c>
      <c r="AA38" s="35">
        <f>+AA17+AA27+AA36</f>
        <v>-7831500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6760000</v>
      </c>
      <c r="F40" s="45">
        <f t="shared" si="4"/>
        <v>-7831500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-5873625</v>
      </c>
      <c r="Y40" s="45">
        <f t="shared" si="4"/>
        <v>5873625</v>
      </c>
      <c r="Z40" s="46">
        <f>+IF(X40&lt;&gt;0,+(Y40/X40)*100,0)</f>
        <v>-100</v>
      </c>
      <c r="AA40" s="47">
        <f t="shared" si="4"/>
        <v>-7831500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2441424</v>
      </c>
      <c r="D7" s="18"/>
      <c r="E7" s="19">
        <v>2479244</v>
      </c>
      <c r="F7" s="20">
        <v>2163738</v>
      </c>
      <c r="G7" s="20">
        <v>65295</v>
      </c>
      <c r="H7" s="20">
        <v>469311</v>
      </c>
      <c r="I7" s="20">
        <v>173842</v>
      </c>
      <c r="J7" s="20">
        <v>708448</v>
      </c>
      <c r="K7" s="20">
        <v>554223</v>
      </c>
      <c r="L7" s="20">
        <v>198812</v>
      </c>
      <c r="M7" s="20">
        <v>221103</v>
      </c>
      <c r="N7" s="20">
        <v>974138</v>
      </c>
      <c r="O7" s="20">
        <v>204761</v>
      </c>
      <c r="P7" s="20">
        <v>417063</v>
      </c>
      <c r="Q7" s="20">
        <v>571409</v>
      </c>
      <c r="R7" s="20">
        <v>1193233</v>
      </c>
      <c r="S7" s="20"/>
      <c r="T7" s="20"/>
      <c r="U7" s="20"/>
      <c r="V7" s="20"/>
      <c r="W7" s="20">
        <v>2875819</v>
      </c>
      <c r="X7" s="20">
        <v>1622808</v>
      </c>
      <c r="Y7" s="20">
        <v>1253011</v>
      </c>
      <c r="Z7" s="21">
        <v>77.212522984850949</v>
      </c>
      <c r="AA7" s="22">
        <v>2163738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-80489375</v>
      </c>
      <c r="F14" s="20">
        <v>-81190984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-60893244</v>
      </c>
      <c r="Y14" s="20">
        <v>60893244</v>
      </c>
      <c r="Z14" s="21">
        <v>-100</v>
      </c>
      <c r="AA14" s="22">
        <v>-81190984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2441424</v>
      </c>
      <c r="D17" s="26">
        <f>SUM(D6:D16)</f>
        <v>0</v>
      </c>
      <c r="E17" s="27">
        <f t="shared" si="0"/>
        <v>-78010131</v>
      </c>
      <c r="F17" s="28">
        <f t="shared" si="0"/>
        <v>-79027246</v>
      </c>
      <c r="G17" s="28">
        <f t="shared" si="0"/>
        <v>65295</v>
      </c>
      <c r="H17" s="28">
        <f t="shared" si="0"/>
        <v>469311</v>
      </c>
      <c r="I17" s="28">
        <f t="shared" si="0"/>
        <v>173842</v>
      </c>
      <c r="J17" s="28">
        <f t="shared" si="0"/>
        <v>708448</v>
      </c>
      <c r="K17" s="28">
        <f t="shared" si="0"/>
        <v>554223</v>
      </c>
      <c r="L17" s="28">
        <f t="shared" si="0"/>
        <v>198812</v>
      </c>
      <c r="M17" s="28">
        <f t="shared" si="0"/>
        <v>221103</v>
      </c>
      <c r="N17" s="28">
        <f t="shared" si="0"/>
        <v>974138</v>
      </c>
      <c r="O17" s="28">
        <f t="shared" si="0"/>
        <v>204761</v>
      </c>
      <c r="P17" s="28">
        <f t="shared" si="0"/>
        <v>417063</v>
      </c>
      <c r="Q17" s="28">
        <f t="shared" si="0"/>
        <v>571409</v>
      </c>
      <c r="R17" s="28">
        <f t="shared" si="0"/>
        <v>1193233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2875819</v>
      </c>
      <c r="X17" s="28">
        <f t="shared" si="0"/>
        <v>-59270436</v>
      </c>
      <c r="Y17" s="28">
        <f t="shared" si="0"/>
        <v>62146255</v>
      </c>
      <c r="Z17" s="29">
        <f>+IF(X17&lt;&gt;0,+(Y17/X17)*100,0)</f>
        <v>-104.85202943335865</v>
      </c>
      <c r="AA17" s="30">
        <f>SUM(AA6:AA16)</f>
        <v>-79027246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2441424</v>
      </c>
      <c r="D38" s="32">
        <f>+D17+D27+D36</f>
        <v>0</v>
      </c>
      <c r="E38" s="33">
        <f t="shared" si="3"/>
        <v>-78010131</v>
      </c>
      <c r="F38" s="2">
        <f t="shared" si="3"/>
        <v>-79027246</v>
      </c>
      <c r="G38" s="2">
        <f t="shared" si="3"/>
        <v>65295</v>
      </c>
      <c r="H38" s="2">
        <f t="shared" si="3"/>
        <v>469311</v>
      </c>
      <c r="I38" s="2">
        <f t="shared" si="3"/>
        <v>173842</v>
      </c>
      <c r="J38" s="2">
        <f t="shared" si="3"/>
        <v>708448</v>
      </c>
      <c r="K38" s="2">
        <f t="shared" si="3"/>
        <v>554223</v>
      </c>
      <c r="L38" s="2">
        <f t="shared" si="3"/>
        <v>198812</v>
      </c>
      <c r="M38" s="2">
        <f t="shared" si="3"/>
        <v>221103</v>
      </c>
      <c r="N38" s="2">
        <f t="shared" si="3"/>
        <v>974138</v>
      </c>
      <c r="O38" s="2">
        <f t="shared" si="3"/>
        <v>204761</v>
      </c>
      <c r="P38" s="2">
        <f t="shared" si="3"/>
        <v>417063</v>
      </c>
      <c r="Q38" s="2">
        <f t="shared" si="3"/>
        <v>571409</v>
      </c>
      <c r="R38" s="2">
        <f t="shared" si="3"/>
        <v>1193233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2875819</v>
      </c>
      <c r="X38" s="2">
        <f t="shared" si="3"/>
        <v>-59270436</v>
      </c>
      <c r="Y38" s="2">
        <f t="shared" si="3"/>
        <v>62146255</v>
      </c>
      <c r="Z38" s="34">
        <f>+IF(X38&lt;&gt;0,+(Y38/X38)*100,0)</f>
        <v>-104.85202943335865</v>
      </c>
      <c r="AA38" s="35">
        <f>+AA17+AA27+AA36</f>
        <v>-79027246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65295</v>
      </c>
      <c r="I39" s="2">
        <f>+H40+I60</f>
        <v>534606</v>
      </c>
      <c r="J39" s="2">
        <f>+G39</f>
        <v>0</v>
      </c>
      <c r="K39" s="2">
        <f>+I40+K60</f>
        <v>708448</v>
      </c>
      <c r="L39" s="2">
        <f>+K40+L60</f>
        <v>1262671</v>
      </c>
      <c r="M39" s="2">
        <f>+L40+M60</f>
        <v>1461483</v>
      </c>
      <c r="N39" s="2">
        <f>+K39</f>
        <v>708448</v>
      </c>
      <c r="O39" s="2">
        <f>+M40+O60</f>
        <v>1682586</v>
      </c>
      <c r="P39" s="2">
        <f>+O40+P60</f>
        <v>1887347</v>
      </c>
      <c r="Q39" s="2">
        <f>+P40+Q60</f>
        <v>2304410</v>
      </c>
      <c r="R39" s="2">
        <f>+O39</f>
        <v>1682586</v>
      </c>
      <c r="S39" s="2">
        <f>+Q40+S60</f>
        <v>2875819</v>
      </c>
      <c r="T39" s="2">
        <f>+S40+T60</f>
        <v>2875819</v>
      </c>
      <c r="U39" s="2">
        <f>+T40+U60</f>
        <v>2875819</v>
      </c>
      <c r="V39" s="2">
        <f>+S39</f>
        <v>2875819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2441424</v>
      </c>
      <c r="D40" s="43">
        <f t="shared" ref="D40:AA40" si="4">+D38+D39</f>
        <v>0</v>
      </c>
      <c r="E40" s="44">
        <f t="shared" si="4"/>
        <v>-78010131</v>
      </c>
      <c r="F40" s="45">
        <f t="shared" si="4"/>
        <v>-79027246</v>
      </c>
      <c r="G40" s="45">
        <f t="shared" si="4"/>
        <v>65295</v>
      </c>
      <c r="H40" s="45">
        <f t="shared" si="4"/>
        <v>534606</v>
      </c>
      <c r="I40" s="45">
        <f t="shared" si="4"/>
        <v>708448</v>
      </c>
      <c r="J40" s="45">
        <f>+I40</f>
        <v>708448</v>
      </c>
      <c r="K40" s="45">
        <f t="shared" si="4"/>
        <v>1262671</v>
      </c>
      <c r="L40" s="45">
        <f t="shared" si="4"/>
        <v>1461483</v>
      </c>
      <c r="M40" s="45">
        <f t="shared" si="4"/>
        <v>1682586</v>
      </c>
      <c r="N40" s="45">
        <f>+M40</f>
        <v>1682586</v>
      </c>
      <c r="O40" s="45">
        <f t="shared" si="4"/>
        <v>1887347</v>
      </c>
      <c r="P40" s="45">
        <f t="shared" si="4"/>
        <v>2304410</v>
      </c>
      <c r="Q40" s="45">
        <f t="shared" si="4"/>
        <v>2875819</v>
      </c>
      <c r="R40" s="45">
        <f>+Q40</f>
        <v>2875819</v>
      </c>
      <c r="S40" s="45">
        <f t="shared" si="4"/>
        <v>2875819</v>
      </c>
      <c r="T40" s="45">
        <f t="shared" si="4"/>
        <v>2875819</v>
      </c>
      <c r="U40" s="45">
        <f t="shared" si="4"/>
        <v>2875819</v>
      </c>
      <c r="V40" s="45">
        <f>+U40</f>
        <v>2875819</v>
      </c>
      <c r="W40" s="45">
        <f>+V40</f>
        <v>2875819</v>
      </c>
      <c r="X40" s="45">
        <f t="shared" si="4"/>
        <v>-59270436</v>
      </c>
      <c r="Y40" s="45">
        <f t="shared" si="4"/>
        <v>62146255</v>
      </c>
      <c r="Z40" s="46">
        <f>+IF(X40&lt;&gt;0,+(Y40/X40)*100,0)</f>
        <v>-104.85202943335865</v>
      </c>
      <c r="AA40" s="47">
        <f t="shared" si="4"/>
        <v>-79027246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-1874500</v>
      </c>
      <c r="F14" s="20">
        <v>-2219500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-1664622</v>
      </c>
      <c r="Y14" s="20">
        <v>1664622</v>
      </c>
      <c r="Z14" s="21">
        <v>-100</v>
      </c>
      <c r="AA14" s="22">
        <v>-2219500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-1874500</v>
      </c>
      <c r="F17" s="28">
        <f t="shared" si="0"/>
        <v>-2219500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-1664622</v>
      </c>
      <c r="Y17" s="28">
        <f t="shared" si="0"/>
        <v>1664622</v>
      </c>
      <c r="Z17" s="29">
        <f>+IF(X17&lt;&gt;0,+(Y17/X17)*100,0)</f>
        <v>-100</v>
      </c>
      <c r="AA17" s="30">
        <f>SUM(AA6:AA16)</f>
        <v>-2219500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-1874500</v>
      </c>
      <c r="F38" s="2">
        <f t="shared" si="3"/>
        <v>-2219500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-1664622</v>
      </c>
      <c r="Y38" s="2">
        <f t="shared" si="3"/>
        <v>1664622</v>
      </c>
      <c r="Z38" s="34">
        <f>+IF(X38&lt;&gt;0,+(Y38/X38)*100,0)</f>
        <v>-100</v>
      </c>
      <c r="AA38" s="35">
        <f>+AA17+AA27+AA36</f>
        <v>-2219500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-1874500</v>
      </c>
      <c r="F40" s="45">
        <f t="shared" si="4"/>
        <v>-2219500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-1664622</v>
      </c>
      <c r="Y40" s="45">
        <f t="shared" si="4"/>
        <v>1664622</v>
      </c>
      <c r="Z40" s="46">
        <f>+IF(X40&lt;&gt;0,+(Y40/X40)*100,0)</f>
        <v>-100</v>
      </c>
      <c r="AA40" s="47">
        <f t="shared" si="4"/>
        <v>-2219500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2457947121</v>
      </c>
      <c r="G7" s="20">
        <v>148363420</v>
      </c>
      <c r="H7" s="20">
        <v>177179455</v>
      </c>
      <c r="I7" s="20">
        <v>135371483</v>
      </c>
      <c r="J7" s="20">
        <v>460914358</v>
      </c>
      <c r="K7" s="20">
        <v>197301808</v>
      </c>
      <c r="L7" s="20">
        <v>161218933</v>
      </c>
      <c r="M7" s="20">
        <v>168208251</v>
      </c>
      <c r="N7" s="20">
        <v>526728992</v>
      </c>
      <c r="O7" s="20">
        <v>155281996</v>
      </c>
      <c r="P7" s="20">
        <v>161458897</v>
      </c>
      <c r="Q7" s="20">
        <v>231964958</v>
      </c>
      <c r="R7" s="20">
        <v>548705851</v>
      </c>
      <c r="S7" s="20"/>
      <c r="T7" s="20"/>
      <c r="U7" s="20"/>
      <c r="V7" s="20"/>
      <c r="W7" s="20">
        <v>1536349201</v>
      </c>
      <c r="X7" s="20">
        <v>1647264173</v>
      </c>
      <c r="Y7" s="20">
        <v>-110914972</v>
      </c>
      <c r="Z7" s="21">
        <v>-6.733283817980543</v>
      </c>
      <c r="AA7" s="22">
        <v>2457947121</v>
      </c>
    </row>
    <row r="8" spans="1:27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1565668</v>
      </c>
      <c r="G8" s="20">
        <v>7715865</v>
      </c>
      <c r="H8" s="20">
        <v>2723735</v>
      </c>
      <c r="I8" s="20">
        <v>2602345</v>
      </c>
      <c r="J8" s="20">
        <v>13041945</v>
      </c>
      <c r="K8" s="20">
        <v>47376</v>
      </c>
      <c r="L8" s="20">
        <v>37736</v>
      </c>
      <c r="M8" s="20">
        <v>63376</v>
      </c>
      <c r="N8" s="20">
        <v>148488</v>
      </c>
      <c r="O8" s="20">
        <v>101716</v>
      </c>
      <c r="P8" s="20">
        <v>179925</v>
      </c>
      <c r="Q8" s="20">
        <v>84708</v>
      </c>
      <c r="R8" s="20">
        <v>366349</v>
      </c>
      <c r="S8" s="20"/>
      <c r="T8" s="20"/>
      <c r="U8" s="20"/>
      <c r="V8" s="20"/>
      <c r="W8" s="20">
        <v>13556782</v>
      </c>
      <c r="X8" s="20">
        <v>216586</v>
      </c>
      <c r="Y8" s="20">
        <v>13340196</v>
      </c>
      <c r="Z8" s="21">
        <v>6159.3066957236388</v>
      </c>
      <c r="AA8" s="22">
        <v>1565668</v>
      </c>
    </row>
    <row r="9" spans="1:27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>
        <v>13021500</v>
      </c>
      <c r="R9" s="20">
        <v>13021500</v>
      </c>
      <c r="S9" s="20"/>
      <c r="T9" s="20"/>
      <c r="U9" s="20"/>
      <c r="V9" s="20"/>
      <c r="W9" s="20">
        <v>52086000</v>
      </c>
      <c r="X9" s="20">
        <v>51773449</v>
      </c>
      <c r="Y9" s="20">
        <v>312551</v>
      </c>
      <c r="Z9" s="21">
        <v>0.60368974066224568</v>
      </c>
      <c r="AA9" s="22">
        <v>50181800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>
        <v>2000000</v>
      </c>
      <c r="N10" s="20">
        <v>2000000</v>
      </c>
      <c r="O10" s="20"/>
      <c r="P10" s="20"/>
      <c r="Q10" s="20">
        <v>9840000</v>
      </c>
      <c r="R10" s="20">
        <v>9840000</v>
      </c>
      <c r="S10" s="20"/>
      <c r="T10" s="20"/>
      <c r="U10" s="20"/>
      <c r="V10" s="20"/>
      <c r="W10" s="20">
        <v>15840000</v>
      </c>
      <c r="X10" s="20">
        <v>23358056</v>
      </c>
      <c r="Y10" s="20">
        <v>-7518056</v>
      </c>
      <c r="Z10" s="21">
        <v>-32.186137408010325</v>
      </c>
      <c r="AA10" s="22">
        <v>29024000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-2067737265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>
        <v>-110892014</v>
      </c>
      <c r="L14" s="20">
        <v>-123266399</v>
      </c>
      <c r="M14" s="20">
        <v>-137692454</v>
      </c>
      <c r="N14" s="20">
        <v>-371850867</v>
      </c>
      <c r="O14" s="20">
        <v>-124179174</v>
      </c>
      <c r="P14" s="20">
        <v>-212220501</v>
      </c>
      <c r="Q14" s="20">
        <v>-128583740</v>
      </c>
      <c r="R14" s="20">
        <v>-464983415</v>
      </c>
      <c r="S14" s="20"/>
      <c r="T14" s="20"/>
      <c r="U14" s="20"/>
      <c r="V14" s="20"/>
      <c r="W14" s="20">
        <v>-1371973761</v>
      </c>
      <c r="X14" s="20">
        <v>-1433047550</v>
      </c>
      <c r="Y14" s="20">
        <v>61073789</v>
      </c>
      <c r="Z14" s="21">
        <v>-4.2618117591422564</v>
      </c>
      <c r="AA14" s="22">
        <v>-2067737265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-50537600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-37902107</v>
      </c>
      <c r="Y15" s="20">
        <v>37902107</v>
      </c>
      <c r="Z15" s="21">
        <v>-100</v>
      </c>
      <c r="AA15" s="22">
        <v>-50537600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420443724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86457170</v>
      </c>
      <c r="L17" s="28">
        <f t="shared" si="0"/>
        <v>37990270</v>
      </c>
      <c r="M17" s="28">
        <f t="shared" si="0"/>
        <v>49941173</v>
      </c>
      <c r="N17" s="28">
        <f t="shared" si="0"/>
        <v>174388613</v>
      </c>
      <c r="O17" s="28">
        <f t="shared" si="0"/>
        <v>31204538</v>
      </c>
      <c r="P17" s="28">
        <f t="shared" si="0"/>
        <v>-50581679</v>
      </c>
      <c r="Q17" s="28">
        <f t="shared" si="0"/>
        <v>126327426</v>
      </c>
      <c r="R17" s="28">
        <f t="shared" si="0"/>
        <v>106950285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245858222</v>
      </c>
      <c r="X17" s="28">
        <f t="shared" si="0"/>
        <v>251662607</v>
      </c>
      <c r="Y17" s="28">
        <f t="shared" si="0"/>
        <v>-5804385</v>
      </c>
      <c r="Z17" s="29">
        <f>+IF(X17&lt;&gt;0,+(Y17/X17)*100,0)</f>
        <v>-2.3064153507715988</v>
      </c>
      <c r="AA17" s="30">
        <f>SUM(AA6:AA16)</f>
        <v>420443724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-87832076</v>
      </c>
      <c r="D26" s="18"/>
      <c r="E26" s="19">
        <v>-144825250</v>
      </c>
      <c r="F26" s="20">
        <v>-122710750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>
        <v>-18432963</v>
      </c>
      <c r="L26" s="20">
        <v>-11527160</v>
      </c>
      <c r="M26" s="20">
        <v>-7582330</v>
      </c>
      <c r="N26" s="20">
        <v>-37542453</v>
      </c>
      <c r="O26" s="20">
        <v>-16726164</v>
      </c>
      <c r="P26" s="20">
        <v>-3574980</v>
      </c>
      <c r="Q26" s="20">
        <v>-9316760</v>
      </c>
      <c r="R26" s="20">
        <v>-29617904</v>
      </c>
      <c r="S26" s="20"/>
      <c r="T26" s="20"/>
      <c r="U26" s="20"/>
      <c r="V26" s="20"/>
      <c r="W26" s="20">
        <v>-85826443</v>
      </c>
      <c r="X26" s="20">
        <v>-88923743</v>
      </c>
      <c r="Y26" s="20">
        <v>3097300</v>
      </c>
      <c r="Z26" s="21">
        <v>-3.4830967472882919</v>
      </c>
      <c r="AA26" s="22">
        <v>-122710750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-87832076</v>
      </c>
      <c r="D27" s="26">
        <f>SUM(D21:D26)</f>
        <v>0</v>
      </c>
      <c r="E27" s="27">
        <f t="shared" si="1"/>
        <v>-144825250</v>
      </c>
      <c r="F27" s="28">
        <f t="shared" si="1"/>
        <v>-122710750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-18432963</v>
      </c>
      <c r="L27" s="28">
        <f t="shared" si="1"/>
        <v>-11527160</v>
      </c>
      <c r="M27" s="28">
        <f t="shared" si="1"/>
        <v>-7582330</v>
      </c>
      <c r="N27" s="28">
        <f t="shared" si="1"/>
        <v>-37542453</v>
      </c>
      <c r="O27" s="28">
        <f t="shared" si="1"/>
        <v>-16726164</v>
      </c>
      <c r="P27" s="28">
        <f t="shared" si="1"/>
        <v>-3574980</v>
      </c>
      <c r="Q27" s="28">
        <f t="shared" si="1"/>
        <v>-9316760</v>
      </c>
      <c r="R27" s="28">
        <f t="shared" si="1"/>
        <v>-29617904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-85826443</v>
      </c>
      <c r="X27" s="28">
        <f t="shared" si="1"/>
        <v>-88923743</v>
      </c>
      <c r="Y27" s="28">
        <f t="shared" si="1"/>
        <v>3097300</v>
      </c>
      <c r="Z27" s="29">
        <f>+IF(X27&lt;&gt;0,+(Y27/X27)*100,0)</f>
        <v>-3.4830967472882919</v>
      </c>
      <c r="AA27" s="30">
        <f>SUM(AA21:AA26)</f>
        <v>-122710750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324841170</v>
      </c>
      <c r="D38" s="32">
        <f>+D17+D27+D36</f>
        <v>0</v>
      </c>
      <c r="E38" s="33">
        <f t="shared" si="3"/>
        <v>364338991</v>
      </c>
      <c r="F38" s="2">
        <f t="shared" si="3"/>
        <v>297732974</v>
      </c>
      <c r="G38" s="2">
        <f t="shared" si="3"/>
        <v>-1099246</v>
      </c>
      <c r="H38" s="2">
        <f t="shared" si="3"/>
        <v>-7314831</v>
      </c>
      <c r="I38" s="2">
        <f t="shared" si="3"/>
        <v>-45732685</v>
      </c>
      <c r="J38" s="2">
        <f t="shared" si="3"/>
        <v>-54146762</v>
      </c>
      <c r="K38" s="2">
        <f t="shared" si="3"/>
        <v>68024207</v>
      </c>
      <c r="L38" s="2">
        <f t="shared" si="3"/>
        <v>26463110</v>
      </c>
      <c r="M38" s="2">
        <f t="shared" si="3"/>
        <v>42358843</v>
      </c>
      <c r="N38" s="2">
        <f t="shared" si="3"/>
        <v>136846160</v>
      </c>
      <c r="O38" s="2">
        <f t="shared" si="3"/>
        <v>14478374</v>
      </c>
      <c r="P38" s="2">
        <f t="shared" si="3"/>
        <v>-54156659</v>
      </c>
      <c r="Q38" s="2">
        <f t="shared" si="3"/>
        <v>117010666</v>
      </c>
      <c r="R38" s="2">
        <f t="shared" si="3"/>
        <v>77332381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160031779</v>
      </c>
      <c r="X38" s="2">
        <f t="shared" si="3"/>
        <v>162738864</v>
      </c>
      <c r="Y38" s="2">
        <f t="shared" si="3"/>
        <v>-2707085</v>
      </c>
      <c r="Z38" s="34">
        <f>+IF(X38&lt;&gt;0,+(Y38/X38)*100,0)</f>
        <v>-1.6634532977936971</v>
      </c>
      <c r="AA38" s="35">
        <f>+AA17+AA27+AA36</f>
        <v>297732974</v>
      </c>
    </row>
    <row r="39" spans="1:27" x14ac:dyDescent="0.25">
      <c r="A39" s="23" t="s">
        <v>60</v>
      </c>
      <c r="B39" s="17"/>
      <c r="C39" s="32">
        <v>1268348044</v>
      </c>
      <c r="D39" s="32"/>
      <c r="E39" s="33">
        <v>1607247991</v>
      </c>
      <c r="F39" s="2">
        <v>3072889592</v>
      </c>
      <c r="G39" s="2">
        <v>3072889592</v>
      </c>
      <c r="H39" s="2">
        <f>+G40+H60</f>
        <v>3071790346</v>
      </c>
      <c r="I39" s="2">
        <f>+H40+I60</f>
        <v>3064475515</v>
      </c>
      <c r="J39" s="2">
        <f>+G39</f>
        <v>3072889592</v>
      </c>
      <c r="K39" s="2">
        <f>+I40+K60</f>
        <v>3018742830</v>
      </c>
      <c r="L39" s="2">
        <f>+K40+L60</f>
        <v>3086767037</v>
      </c>
      <c r="M39" s="2">
        <f>+L40+M60</f>
        <v>3113230147</v>
      </c>
      <c r="N39" s="2">
        <f>+K39</f>
        <v>3018742830</v>
      </c>
      <c r="O39" s="2">
        <f>+M40+O60</f>
        <v>3155588990</v>
      </c>
      <c r="P39" s="2">
        <f>+O40+P60</f>
        <v>3170067364</v>
      </c>
      <c r="Q39" s="2">
        <f>+P40+Q60</f>
        <v>3115910705</v>
      </c>
      <c r="R39" s="2">
        <f>+O39</f>
        <v>3155588990</v>
      </c>
      <c r="S39" s="2">
        <f>+Q40+S60</f>
        <v>3232921371</v>
      </c>
      <c r="T39" s="2">
        <f>+S40+T60</f>
        <v>3232921371</v>
      </c>
      <c r="U39" s="2">
        <f>+T40+U60</f>
        <v>3232921371</v>
      </c>
      <c r="V39" s="2">
        <f>+S39</f>
        <v>3232921371</v>
      </c>
      <c r="W39" s="2">
        <f>+G39</f>
        <v>3072889592</v>
      </c>
      <c r="X39" s="2">
        <v>3072889592</v>
      </c>
      <c r="Y39" s="2">
        <f>+W39-X39</f>
        <v>0</v>
      </c>
      <c r="Z39" s="34">
        <f>+IF(X39&lt;&gt;0,+(Y39/X39)*100,0)</f>
        <v>0</v>
      </c>
      <c r="AA39" s="35">
        <v>3072889592</v>
      </c>
    </row>
    <row r="40" spans="1:27" x14ac:dyDescent="0.25">
      <c r="A40" s="41" t="s">
        <v>62</v>
      </c>
      <c r="B40" s="42" t="s">
        <v>61</v>
      </c>
      <c r="C40" s="43">
        <f>+C38+C39</f>
        <v>1593189214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3370622566</v>
      </c>
      <c r="G40" s="45">
        <f t="shared" si="4"/>
        <v>3071790346</v>
      </c>
      <c r="H40" s="45">
        <f t="shared" si="4"/>
        <v>3064475515</v>
      </c>
      <c r="I40" s="45">
        <f t="shared" si="4"/>
        <v>3018742830</v>
      </c>
      <c r="J40" s="45">
        <f>+I40</f>
        <v>3018742830</v>
      </c>
      <c r="K40" s="45">
        <f t="shared" si="4"/>
        <v>3086767037</v>
      </c>
      <c r="L40" s="45">
        <f t="shared" si="4"/>
        <v>3113230147</v>
      </c>
      <c r="M40" s="45">
        <f t="shared" si="4"/>
        <v>3155588990</v>
      </c>
      <c r="N40" s="45">
        <f>+M40</f>
        <v>3155588990</v>
      </c>
      <c r="O40" s="45">
        <f t="shared" si="4"/>
        <v>3170067364</v>
      </c>
      <c r="P40" s="45">
        <f t="shared" si="4"/>
        <v>3115910705</v>
      </c>
      <c r="Q40" s="45">
        <f t="shared" si="4"/>
        <v>3232921371</v>
      </c>
      <c r="R40" s="45">
        <f>+Q40</f>
        <v>3232921371</v>
      </c>
      <c r="S40" s="45">
        <f t="shared" si="4"/>
        <v>3232921371</v>
      </c>
      <c r="T40" s="45">
        <f t="shared" si="4"/>
        <v>3232921371</v>
      </c>
      <c r="U40" s="45">
        <f t="shared" si="4"/>
        <v>3232921371</v>
      </c>
      <c r="V40" s="45">
        <f>+U40</f>
        <v>3232921371</v>
      </c>
      <c r="W40" s="45">
        <f>+V40</f>
        <v>3232921371</v>
      </c>
      <c r="X40" s="45">
        <f t="shared" si="4"/>
        <v>3235628456</v>
      </c>
      <c r="Y40" s="45">
        <f t="shared" si="4"/>
        <v>-2707085</v>
      </c>
      <c r="Z40" s="46">
        <f>+IF(X40&lt;&gt;0,+(Y40/X40)*100,0)</f>
        <v>-8.366489035476575E-2</v>
      </c>
      <c r="AA40" s="47">
        <f t="shared" si="4"/>
        <v>3370622566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2026555</v>
      </c>
      <c r="D7" s="18"/>
      <c r="E7" s="19">
        <v>89688407</v>
      </c>
      <c r="F7" s="20">
        <v>91130048</v>
      </c>
      <c r="G7" s="20">
        <v>3210282</v>
      </c>
      <c r="H7" s="20">
        <v>9550217</v>
      </c>
      <c r="I7" s="20">
        <v>6193255</v>
      </c>
      <c r="J7" s="20">
        <v>18953754</v>
      </c>
      <c r="K7" s="20">
        <v>7472481</v>
      </c>
      <c r="L7" s="20">
        <v>8177076</v>
      </c>
      <c r="M7" s="20">
        <v>8750351</v>
      </c>
      <c r="N7" s="20">
        <v>24399908</v>
      </c>
      <c r="O7" s="20">
        <v>6878219</v>
      </c>
      <c r="P7" s="20">
        <v>8281858</v>
      </c>
      <c r="Q7" s="20">
        <v>8502530</v>
      </c>
      <c r="R7" s="20">
        <v>23662607</v>
      </c>
      <c r="S7" s="20"/>
      <c r="T7" s="20"/>
      <c r="U7" s="20"/>
      <c r="V7" s="20"/>
      <c r="W7" s="20">
        <v>67016269</v>
      </c>
      <c r="X7" s="20">
        <v>67626680</v>
      </c>
      <c r="Y7" s="20">
        <v>-610411</v>
      </c>
      <c r="Z7" s="21">
        <v>-0.9026186114710939</v>
      </c>
      <c r="AA7" s="22">
        <v>91130048</v>
      </c>
    </row>
    <row r="8" spans="1:27" x14ac:dyDescent="0.25">
      <c r="A8" s="23" t="s">
        <v>36</v>
      </c>
      <c r="B8" s="17" t="s">
        <v>32</v>
      </c>
      <c r="C8" s="18">
        <v>1897</v>
      </c>
      <c r="D8" s="18"/>
      <c r="E8" s="19">
        <v>217450</v>
      </c>
      <c r="F8" s="20"/>
      <c r="G8" s="20">
        <v>2387</v>
      </c>
      <c r="H8" s="20">
        <v>521</v>
      </c>
      <c r="I8" s="20">
        <v>662</v>
      </c>
      <c r="J8" s="20">
        <v>3570</v>
      </c>
      <c r="K8" s="20">
        <v>398</v>
      </c>
      <c r="L8" s="20">
        <v>346</v>
      </c>
      <c r="M8" s="20">
        <v>174</v>
      </c>
      <c r="N8" s="20">
        <v>918</v>
      </c>
      <c r="O8" s="20">
        <v>348</v>
      </c>
      <c r="P8" s="20">
        <v>174</v>
      </c>
      <c r="Q8" s="20">
        <v>406</v>
      </c>
      <c r="R8" s="20">
        <v>928</v>
      </c>
      <c r="S8" s="20"/>
      <c r="T8" s="20"/>
      <c r="U8" s="20"/>
      <c r="V8" s="20"/>
      <c r="W8" s="20">
        <v>5416</v>
      </c>
      <c r="X8" s="20">
        <v>108724</v>
      </c>
      <c r="Y8" s="20">
        <v>-103308</v>
      </c>
      <c r="Z8" s="21">
        <v>-95.018579154556491</v>
      </c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21656790</v>
      </c>
      <c r="F9" s="20">
        <v>21656790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16242591</v>
      </c>
      <c r="Y9" s="20">
        <v>-16242591</v>
      </c>
      <c r="Z9" s="21">
        <v>-100</v>
      </c>
      <c r="AA9" s="22">
        <v>21656790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</v>
      </c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2624999</v>
      </c>
      <c r="Y10" s="20">
        <v>-2624999</v>
      </c>
      <c r="Z10" s="21">
        <v>-100</v>
      </c>
      <c r="AA10" s="22">
        <v>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-111345700</v>
      </c>
      <c r="F14" s="20">
        <v>-110634520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-83647873</v>
      </c>
      <c r="Y14" s="20">
        <v>83647873</v>
      </c>
      <c r="Z14" s="21">
        <v>-100</v>
      </c>
      <c r="AA14" s="22">
        <v>-110634520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2028452</v>
      </c>
      <c r="D17" s="26">
        <f>SUM(D6:D16)</f>
        <v>0</v>
      </c>
      <c r="E17" s="27">
        <f t="shared" si="0"/>
        <v>3716947</v>
      </c>
      <c r="F17" s="28">
        <f t="shared" si="0"/>
        <v>5652318</v>
      </c>
      <c r="G17" s="28">
        <f t="shared" si="0"/>
        <v>3212669</v>
      </c>
      <c r="H17" s="28">
        <f t="shared" si="0"/>
        <v>9550738</v>
      </c>
      <c r="I17" s="28">
        <f t="shared" si="0"/>
        <v>6193917</v>
      </c>
      <c r="J17" s="28">
        <f t="shared" si="0"/>
        <v>18957324</v>
      </c>
      <c r="K17" s="28">
        <f t="shared" si="0"/>
        <v>7472879</v>
      </c>
      <c r="L17" s="28">
        <f t="shared" si="0"/>
        <v>8177422</v>
      </c>
      <c r="M17" s="28">
        <f t="shared" si="0"/>
        <v>8750525</v>
      </c>
      <c r="N17" s="28">
        <f t="shared" si="0"/>
        <v>24400826</v>
      </c>
      <c r="O17" s="28">
        <f t="shared" si="0"/>
        <v>6878567</v>
      </c>
      <c r="P17" s="28">
        <f t="shared" si="0"/>
        <v>8282032</v>
      </c>
      <c r="Q17" s="28">
        <f t="shared" si="0"/>
        <v>8502936</v>
      </c>
      <c r="R17" s="28">
        <f t="shared" si="0"/>
        <v>23663535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67021685</v>
      </c>
      <c r="X17" s="28">
        <f t="shared" si="0"/>
        <v>2955121</v>
      </c>
      <c r="Y17" s="28">
        <f t="shared" si="0"/>
        <v>64066564</v>
      </c>
      <c r="Z17" s="29">
        <f>+IF(X17&lt;&gt;0,+(Y17/X17)*100,0)</f>
        <v>2167.9844581660109</v>
      </c>
      <c r="AA17" s="30">
        <f>SUM(AA6:AA16)</f>
        <v>5652318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-4437728</v>
      </c>
      <c r="D26" s="18"/>
      <c r="E26" s="19">
        <v>-3500000</v>
      </c>
      <c r="F26" s="20">
        <v>-3500000</v>
      </c>
      <c r="G26" s="20">
        <v>-499863</v>
      </c>
      <c r="H26" s="20">
        <v>-364141</v>
      </c>
      <c r="I26" s="20"/>
      <c r="J26" s="20">
        <v>-864004</v>
      </c>
      <c r="K26" s="20">
        <v>-165524</v>
      </c>
      <c r="L26" s="20">
        <v>-1804439</v>
      </c>
      <c r="M26" s="20"/>
      <c r="N26" s="20">
        <v>-1969963</v>
      </c>
      <c r="O26" s="20"/>
      <c r="P26" s="20"/>
      <c r="Q26" s="20"/>
      <c r="R26" s="20"/>
      <c r="S26" s="20"/>
      <c r="T26" s="20"/>
      <c r="U26" s="20"/>
      <c r="V26" s="20"/>
      <c r="W26" s="20">
        <v>-2833967</v>
      </c>
      <c r="X26" s="20">
        <v>-2624999</v>
      </c>
      <c r="Y26" s="20">
        <v>-208968</v>
      </c>
      <c r="Z26" s="21">
        <v>7.9606887469290468</v>
      </c>
      <c r="AA26" s="22">
        <v>-3500000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-4437728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-499863</v>
      </c>
      <c r="H27" s="28">
        <f t="shared" si="1"/>
        <v>-364141</v>
      </c>
      <c r="I27" s="28">
        <f t="shared" si="1"/>
        <v>0</v>
      </c>
      <c r="J27" s="28">
        <f t="shared" si="1"/>
        <v>-864004</v>
      </c>
      <c r="K27" s="28">
        <f t="shared" si="1"/>
        <v>-165524</v>
      </c>
      <c r="L27" s="28">
        <f t="shared" si="1"/>
        <v>-1804439</v>
      </c>
      <c r="M27" s="28">
        <f t="shared" si="1"/>
        <v>0</v>
      </c>
      <c r="N27" s="28">
        <f t="shared" si="1"/>
        <v>-1969963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-2833967</v>
      </c>
      <c r="X27" s="28">
        <f t="shared" si="1"/>
        <v>-2624999</v>
      </c>
      <c r="Y27" s="28">
        <f t="shared" si="1"/>
        <v>-208968</v>
      </c>
      <c r="Z27" s="29">
        <f>+IF(X27&lt;&gt;0,+(Y27/X27)*100,0)</f>
        <v>7.9606887469290468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-2409276</v>
      </c>
      <c r="D38" s="32">
        <f>+D17+D27+D36</f>
        <v>0</v>
      </c>
      <c r="E38" s="33">
        <f t="shared" si="3"/>
        <v>216947</v>
      </c>
      <c r="F38" s="2">
        <f t="shared" si="3"/>
        <v>2152318</v>
      </c>
      <c r="G38" s="2">
        <f t="shared" si="3"/>
        <v>2712806</v>
      </c>
      <c r="H38" s="2">
        <f t="shared" si="3"/>
        <v>9186597</v>
      </c>
      <c r="I38" s="2">
        <f t="shared" si="3"/>
        <v>6193917</v>
      </c>
      <c r="J38" s="2">
        <f t="shared" si="3"/>
        <v>18093320</v>
      </c>
      <c r="K38" s="2">
        <f t="shared" si="3"/>
        <v>7307355</v>
      </c>
      <c r="L38" s="2">
        <f t="shared" si="3"/>
        <v>6372983</v>
      </c>
      <c r="M38" s="2">
        <f t="shared" si="3"/>
        <v>8750525</v>
      </c>
      <c r="N38" s="2">
        <f t="shared" si="3"/>
        <v>22430863</v>
      </c>
      <c r="O38" s="2">
        <f t="shared" si="3"/>
        <v>6878567</v>
      </c>
      <c r="P38" s="2">
        <f t="shared" si="3"/>
        <v>8282032</v>
      </c>
      <c r="Q38" s="2">
        <f t="shared" si="3"/>
        <v>8502936</v>
      </c>
      <c r="R38" s="2">
        <f t="shared" si="3"/>
        <v>23663535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64187718</v>
      </c>
      <c r="X38" s="2">
        <f t="shared" si="3"/>
        <v>330122</v>
      </c>
      <c r="Y38" s="2">
        <f t="shared" si="3"/>
        <v>63857596</v>
      </c>
      <c r="Z38" s="34">
        <f>+IF(X38&lt;&gt;0,+(Y38/X38)*100,0)</f>
        <v>19343.635383282544</v>
      </c>
      <c r="AA38" s="35">
        <f>+AA17+AA27+AA36</f>
        <v>2152318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2712806</v>
      </c>
      <c r="I39" s="2">
        <f>+H40+I60</f>
        <v>11899403</v>
      </c>
      <c r="J39" s="2">
        <f>+G39</f>
        <v>0</v>
      </c>
      <c r="K39" s="2">
        <f>+I40+K60</f>
        <v>18093320</v>
      </c>
      <c r="L39" s="2">
        <f>+K40+L60</f>
        <v>25400675</v>
      </c>
      <c r="M39" s="2">
        <f>+L40+M60</f>
        <v>31773658</v>
      </c>
      <c r="N39" s="2">
        <f>+K39</f>
        <v>18093320</v>
      </c>
      <c r="O39" s="2">
        <f>+M40+O60</f>
        <v>40524183</v>
      </c>
      <c r="P39" s="2">
        <f>+O40+P60</f>
        <v>47402750</v>
      </c>
      <c r="Q39" s="2">
        <f>+P40+Q60</f>
        <v>55684782</v>
      </c>
      <c r="R39" s="2">
        <f>+O39</f>
        <v>40524183</v>
      </c>
      <c r="S39" s="2">
        <f>+Q40+S60</f>
        <v>64187718</v>
      </c>
      <c r="T39" s="2">
        <f>+S40+T60</f>
        <v>64187718</v>
      </c>
      <c r="U39" s="2">
        <f>+T40+U60</f>
        <v>64187718</v>
      </c>
      <c r="V39" s="2">
        <f>+S39</f>
        <v>64187718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-2409276</v>
      </c>
      <c r="D40" s="43">
        <f t="shared" ref="D40:AA40" si="4">+D38+D39</f>
        <v>0</v>
      </c>
      <c r="E40" s="44">
        <f t="shared" si="4"/>
        <v>216947</v>
      </c>
      <c r="F40" s="45">
        <f t="shared" si="4"/>
        <v>2152318</v>
      </c>
      <c r="G40" s="45">
        <f t="shared" si="4"/>
        <v>2712806</v>
      </c>
      <c r="H40" s="45">
        <f t="shared" si="4"/>
        <v>11899403</v>
      </c>
      <c r="I40" s="45">
        <f t="shared" si="4"/>
        <v>18093320</v>
      </c>
      <c r="J40" s="45">
        <f>+I40</f>
        <v>18093320</v>
      </c>
      <c r="K40" s="45">
        <f t="shared" si="4"/>
        <v>25400675</v>
      </c>
      <c r="L40" s="45">
        <f t="shared" si="4"/>
        <v>31773658</v>
      </c>
      <c r="M40" s="45">
        <f t="shared" si="4"/>
        <v>40524183</v>
      </c>
      <c r="N40" s="45">
        <f>+M40</f>
        <v>40524183</v>
      </c>
      <c r="O40" s="45">
        <f t="shared" si="4"/>
        <v>47402750</v>
      </c>
      <c r="P40" s="45">
        <f t="shared" si="4"/>
        <v>55684782</v>
      </c>
      <c r="Q40" s="45">
        <f t="shared" si="4"/>
        <v>64187718</v>
      </c>
      <c r="R40" s="45">
        <f>+Q40</f>
        <v>64187718</v>
      </c>
      <c r="S40" s="45">
        <f t="shared" si="4"/>
        <v>64187718</v>
      </c>
      <c r="T40" s="45">
        <f t="shared" si="4"/>
        <v>64187718</v>
      </c>
      <c r="U40" s="45">
        <f t="shared" si="4"/>
        <v>64187718</v>
      </c>
      <c r="V40" s="45">
        <f>+U40</f>
        <v>64187718</v>
      </c>
      <c r="W40" s="45">
        <f>+V40</f>
        <v>64187718</v>
      </c>
      <c r="X40" s="45">
        <f t="shared" si="4"/>
        <v>330122</v>
      </c>
      <c r="Y40" s="45">
        <f t="shared" si="4"/>
        <v>63857596</v>
      </c>
      <c r="Z40" s="46">
        <f>+IF(X40&lt;&gt;0,+(Y40/X40)*100,0)</f>
        <v>19343.635383282544</v>
      </c>
      <c r="AA40" s="47">
        <f t="shared" si="4"/>
        <v>2152318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33728125</v>
      </c>
      <c r="F7" s="20">
        <v>33728125</v>
      </c>
      <c r="G7" s="20"/>
      <c r="H7" s="20"/>
      <c r="I7" s="20"/>
      <c r="J7" s="20"/>
      <c r="K7" s="20">
        <v>6104960</v>
      </c>
      <c r="L7" s="20">
        <v>1886098</v>
      </c>
      <c r="M7" s="20">
        <v>1284882</v>
      </c>
      <c r="N7" s="20">
        <v>9275940</v>
      </c>
      <c r="O7" s="20"/>
      <c r="P7" s="20"/>
      <c r="Q7" s="20"/>
      <c r="R7" s="20"/>
      <c r="S7" s="20"/>
      <c r="T7" s="20"/>
      <c r="U7" s="20"/>
      <c r="V7" s="20"/>
      <c r="W7" s="20">
        <v>9275940</v>
      </c>
      <c r="X7" s="20">
        <v>25296102</v>
      </c>
      <c r="Y7" s="20">
        <v>-16020162</v>
      </c>
      <c r="Z7" s="21">
        <v>-63.330555830301435</v>
      </c>
      <c r="AA7" s="22">
        <v>33728125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13700000</v>
      </c>
      <c r="F10" s="20">
        <v>10000000</v>
      </c>
      <c r="G10" s="20"/>
      <c r="H10" s="20"/>
      <c r="I10" s="20"/>
      <c r="J10" s="20"/>
      <c r="K10" s="20">
        <v>3500000</v>
      </c>
      <c r="L10" s="20">
        <v>4700000</v>
      </c>
      <c r="M10" s="20">
        <v>83471</v>
      </c>
      <c r="N10" s="20">
        <v>8283471</v>
      </c>
      <c r="O10" s="20"/>
      <c r="P10" s="20"/>
      <c r="Q10" s="20"/>
      <c r="R10" s="20"/>
      <c r="S10" s="20"/>
      <c r="T10" s="20"/>
      <c r="U10" s="20"/>
      <c r="V10" s="20"/>
      <c r="W10" s="20">
        <v>8283471</v>
      </c>
      <c r="X10" s="20">
        <v>7499997</v>
      </c>
      <c r="Y10" s="20">
        <v>783474</v>
      </c>
      <c r="Z10" s="21">
        <v>10.446324178529672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-29347002</v>
      </c>
      <c r="F14" s="20">
        <v>-33094665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-24821010</v>
      </c>
      <c r="Y14" s="20">
        <v>24821010</v>
      </c>
      <c r="Z14" s="21">
        <v>-100</v>
      </c>
      <c r="AA14" s="22">
        <v>-33094665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18081123</v>
      </c>
      <c r="F17" s="28">
        <f t="shared" si="0"/>
        <v>10633460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9604960</v>
      </c>
      <c r="L17" s="28">
        <f t="shared" si="0"/>
        <v>6586098</v>
      </c>
      <c r="M17" s="28">
        <f t="shared" si="0"/>
        <v>1368353</v>
      </c>
      <c r="N17" s="28">
        <f t="shared" si="0"/>
        <v>17559411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17559411</v>
      </c>
      <c r="X17" s="28">
        <f t="shared" si="0"/>
        <v>7975089</v>
      </c>
      <c r="Y17" s="28">
        <f t="shared" si="0"/>
        <v>9584322</v>
      </c>
      <c r="Z17" s="29">
        <f>+IF(X17&lt;&gt;0,+(Y17/X17)*100,0)</f>
        <v>120.17824503275136</v>
      </c>
      <c r="AA17" s="30">
        <f>SUM(AA6:AA16)</f>
        <v>10633460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-14655000</v>
      </c>
      <c r="F26" s="20">
        <v>-10270000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-7702506</v>
      </c>
      <c r="Y26" s="20">
        <v>7702506</v>
      </c>
      <c r="Z26" s="21">
        <v>-100</v>
      </c>
      <c r="AA26" s="22">
        <v>-10270000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-14655000</v>
      </c>
      <c r="F27" s="28">
        <f t="shared" si="1"/>
        <v>-10270000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-7702506</v>
      </c>
      <c r="Y27" s="28">
        <f t="shared" si="1"/>
        <v>7702506</v>
      </c>
      <c r="Z27" s="29">
        <f>+IF(X27&lt;&gt;0,+(Y27/X27)*100,0)</f>
        <v>-100</v>
      </c>
      <c r="AA27" s="30">
        <f>SUM(AA21:AA26)</f>
        <v>-10270000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3426123</v>
      </c>
      <c r="F38" s="2">
        <f t="shared" si="3"/>
        <v>363460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9604960</v>
      </c>
      <c r="L38" s="2">
        <f t="shared" si="3"/>
        <v>6586098</v>
      </c>
      <c r="M38" s="2">
        <f t="shared" si="3"/>
        <v>1368353</v>
      </c>
      <c r="N38" s="2">
        <f t="shared" si="3"/>
        <v>17559411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17559411</v>
      </c>
      <c r="X38" s="2">
        <f t="shared" si="3"/>
        <v>272583</v>
      </c>
      <c r="Y38" s="2">
        <f t="shared" si="3"/>
        <v>17286828</v>
      </c>
      <c r="Z38" s="34">
        <f>+IF(X38&lt;&gt;0,+(Y38/X38)*100,0)</f>
        <v>6341.8584431164081</v>
      </c>
      <c r="AA38" s="35">
        <f>+AA17+AA27+AA36</f>
        <v>363460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9604960</v>
      </c>
      <c r="M39" s="2">
        <f>+L40+M60</f>
        <v>16191058</v>
      </c>
      <c r="N39" s="2">
        <f>+K39</f>
        <v>0</v>
      </c>
      <c r="O39" s="2">
        <f>+M40+O60</f>
        <v>17559411</v>
      </c>
      <c r="P39" s="2">
        <f>+O40+P60</f>
        <v>17559411</v>
      </c>
      <c r="Q39" s="2">
        <f>+P40+Q60</f>
        <v>17559411</v>
      </c>
      <c r="R39" s="2">
        <f>+O39</f>
        <v>17559411</v>
      </c>
      <c r="S39" s="2">
        <f>+Q40+S60</f>
        <v>17559411</v>
      </c>
      <c r="T39" s="2">
        <f>+S40+T60</f>
        <v>17559411</v>
      </c>
      <c r="U39" s="2">
        <f>+T40+U60</f>
        <v>17559411</v>
      </c>
      <c r="V39" s="2">
        <f>+S39</f>
        <v>17559411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3426123</v>
      </c>
      <c r="F40" s="45">
        <f t="shared" si="4"/>
        <v>363460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9604960</v>
      </c>
      <c r="L40" s="45">
        <f t="shared" si="4"/>
        <v>16191058</v>
      </c>
      <c r="M40" s="45">
        <f t="shared" si="4"/>
        <v>17559411</v>
      </c>
      <c r="N40" s="45">
        <f>+M40</f>
        <v>17559411</v>
      </c>
      <c r="O40" s="45">
        <f t="shared" si="4"/>
        <v>17559411</v>
      </c>
      <c r="P40" s="45">
        <f t="shared" si="4"/>
        <v>17559411</v>
      </c>
      <c r="Q40" s="45">
        <f t="shared" si="4"/>
        <v>17559411</v>
      </c>
      <c r="R40" s="45">
        <f>+Q40</f>
        <v>17559411</v>
      </c>
      <c r="S40" s="45">
        <f t="shared" si="4"/>
        <v>17559411</v>
      </c>
      <c r="T40" s="45">
        <f t="shared" si="4"/>
        <v>17559411</v>
      </c>
      <c r="U40" s="45">
        <f t="shared" si="4"/>
        <v>17559411</v>
      </c>
      <c r="V40" s="45">
        <f>+U40</f>
        <v>17559411</v>
      </c>
      <c r="W40" s="45">
        <f>+V40</f>
        <v>17559411</v>
      </c>
      <c r="X40" s="45">
        <f t="shared" si="4"/>
        <v>272583</v>
      </c>
      <c r="Y40" s="45">
        <f t="shared" si="4"/>
        <v>17286828</v>
      </c>
      <c r="Z40" s="46">
        <f>+IF(X40&lt;&gt;0,+(Y40/X40)*100,0)</f>
        <v>6341.8584431164081</v>
      </c>
      <c r="AA40" s="47">
        <f t="shared" si="4"/>
        <v>363460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2850249</v>
      </c>
      <c r="D7" s="18"/>
      <c r="E7" s="19">
        <v>15587990</v>
      </c>
      <c r="F7" s="20">
        <v>15587990</v>
      </c>
      <c r="G7" s="20">
        <v>619726</v>
      </c>
      <c r="H7" s="20">
        <v>1359310</v>
      </c>
      <c r="I7" s="20">
        <v>799510</v>
      </c>
      <c r="J7" s="20">
        <v>2778546</v>
      </c>
      <c r="K7" s="20">
        <v>1654283</v>
      </c>
      <c r="L7" s="20">
        <v>1757724</v>
      </c>
      <c r="M7" s="20">
        <v>738422</v>
      </c>
      <c r="N7" s="20">
        <v>4150429</v>
      </c>
      <c r="O7" s="20">
        <v>875094</v>
      </c>
      <c r="P7" s="20">
        <v>1138871</v>
      </c>
      <c r="Q7" s="20">
        <v>920543</v>
      </c>
      <c r="R7" s="20">
        <v>2934508</v>
      </c>
      <c r="S7" s="20"/>
      <c r="T7" s="20"/>
      <c r="U7" s="20"/>
      <c r="V7" s="20"/>
      <c r="W7" s="20">
        <v>9863483</v>
      </c>
      <c r="X7" s="20">
        <v>11690982</v>
      </c>
      <c r="Y7" s="20">
        <v>-1827499</v>
      </c>
      <c r="Z7" s="21">
        <v>-15.631698004496114</v>
      </c>
      <c r="AA7" s="22">
        <v>15587990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2800000</v>
      </c>
      <c r="F8" s="20">
        <v>2800000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2099997</v>
      </c>
      <c r="Y8" s="20">
        <v>-2099997</v>
      </c>
      <c r="Z8" s="21">
        <v>-100</v>
      </c>
      <c r="AA8" s="22">
        <v>2800000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15000000</v>
      </c>
      <c r="G10" s="20">
        <v>4500000</v>
      </c>
      <c r="H10" s="20"/>
      <c r="I10" s="20"/>
      <c r="J10" s="20">
        <v>4500000</v>
      </c>
      <c r="K10" s="20"/>
      <c r="L10" s="20">
        <v>5500000</v>
      </c>
      <c r="M10" s="20"/>
      <c r="N10" s="20">
        <v>5500000</v>
      </c>
      <c r="O10" s="20"/>
      <c r="P10" s="20">
        <v>4500000</v>
      </c>
      <c r="Q10" s="20">
        <v>1000000</v>
      </c>
      <c r="R10" s="20">
        <v>5500000</v>
      </c>
      <c r="S10" s="20"/>
      <c r="T10" s="20"/>
      <c r="U10" s="20"/>
      <c r="V10" s="20"/>
      <c r="W10" s="20">
        <v>15500000</v>
      </c>
      <c r="X10" s="20">
        <v>11250000</v>
      </c>
      <c r="Y10" s="20">
        <v>4250000</v>
      </c>
      <c r="Z10" s="21">
        <v>37.777777777777779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-28300022</v>
      </c>
      <c r="F14" s="20">
        <v>-36447897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-27335925</v>
      </c>
      <c r="Y14" s="20">
        <v>27335925</v>
      </c>
      <c r="Z14" s="21">
        <v>-100</v>
      </c>
      <c r="AA14" s="22">
        <v>-36447897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-1320000</v>
      </c>
      <c r="F16" s="20">
        <v>-1320000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-990000</v>
      </c>
      <c r="Y16" s="20">
        <v>990000</v>
      </c>
      <c r="Z16" s="21">
        <v>-100</v>
      </c>
      <c r="AA16" s="22">
        <v>-1320000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2850249</v>
      </c>
      <c r="D17" s="26">
        <f>SUM(D6:D16)</f>
        <v>0</v>
      </c>
      <c r="E17" s="27">
        <f t="shared" si="0"/>
        <v>5767968</v>
      </c>
      <c r="F17" s="28">
        <f t="shared" si="0"/>
        <v>-4379907</v>
      </c>
      <c r="G17" s="28">
        <f t="shared" si="0"/>
        <v>5119726</v>
      </c>
      <c r="H17" s="28">
        <f t="shared" si="0"/>
        <v>1359310</v>
      </c>
      <c r="I17" s="28">
        <f t="shared" si="0"/>
        <v>799510</v>
      </c>
      <c r="J17" s="28">
        <f t="shared" si="0"/>
        <v>7278546</v>
      </c>
      <c r="K17" s="28">
        <f t="shared" si="0"/>
        <v>1654283</v>
      </c>
      <c r="L17" s="28">
        <f t="shared" si="0"/>
        <v>7257724</v>
      </c>
      <c r="M17" s="28">
        <f t="shared" si="0"/>
        <v>738422</v>
      </c>
      <c r="N17" s="28">
        <f t="shared" si="0"/>
        <v>9650429</v>
      </c>
      <c r="O17" s="28">
        <f t="shared" si="0"/>
        <v>875094</v>
      </c>
      <c r="P17" s="28">
        <f t="shared" si="0"/>
        <v>5638871</v>
      </c>
      <c r="Q17" s="28">
        <f t="shared" si="0"/>
        <v>1920543</v>
      </c>
      <c r="R17" s="28">
        <f t="shared" si="0"/>
        <v>8434508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25363483</v>
      </c>
      <c r="X17" s="28">
        <f t="shared" si="0"/>
        <v>-3284946</v>
      </c>
      <c r="Y17" s="28">
        <f t="shared" si="0"/>
        <v>28648429</v>
      </c>
      <c r="Z17" s="29">
        <f>+IF(X17&lt;&gt;0,+(Y17/X17)*100,0)</f>
        <v>-872.11263137963306</v>
      </c>
      <c r="AA17" s="30">
        <f>SUM(AA6:AA16)</f>
        <v>-4379907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-17000000</v>
      </c>
      <c r="F26" s="20">
        <v>-15000000</v>
      </c>
      <c r="G26" s="20"/>
      <c r="H26" s="20">
        <v>-1824096</v>
      </c>
      <c r="I26" s="20"/>
      <c r="J26" s="20">
        <v>-1824096</v>
      </c>
      <c r="K26" s="20">
        <v>-1021945</v>
      </c>
      <c r="L26" s="20">
        <v>-1121365</v>
      </c>
      <c r="M26" s="20">
        <v>-4029837</v>
      </c>
      <c r="N26" s="20">
        <v>-6173147</v>
      </c>
      <c r="O26" s="20"/>
      <c r="P26" s="20">
        <v>-1925654</v>
      </c>
      <c r="Q26" s="20">
        <v>-2293332</v>
      </c>
      <c r="R26" s="20">
        <v>-4218986</v>
      </c>
      <c r="S26" s="20"/>
      <c r="T26" s="20"/>
      <c r="U26" s="20"/>
      <c r="V26" s="20"/>
      <c r="W26" s="20">
        <v>-12216229</v>
      </c>
      <c r="X26" s="20">
        <v>-11250000</v>
      </c>
      <c r="Y26" s="20">
        <v>-966229</v>
      </c>
      <c r="Z26" s="21">
        <v>8.5887022222222225</v>
      </c>
      <c r="AA26" s="22">
        <v>-15000000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-15000000</v>
      </c>
      <c r="G27" s="28">
        <f t="shared" si="1"/>
        <v>0</v>
      </c>
      <c r="H27" s="28">
        <f t="shared" si="1"/>
        <v>-1824096</v>
      </c>
      <c r="I27" s="28">
        <f t="shared" si="1"/>
        <v>0</v>
      </c>
      <c r="J27" s="28">
        <f t="shared" si="1"/>
        <v>-1824096</v>
      </c>
      <c r="K27" s="28">
        <f t="shared" si="1"/>
        <v>-1021945</v>
      </c>
      <c r="L27" s="28">
        <f t="shared" si="1"/>
        <v>-1121365</v>
      </c>
      <c r="M27" s="28">
        <f t="shared" si="1"/>
        <v>-4029837</v>
      </c>
      <c r="N27" s="28">
        <f t="shared" si="1"/>
        <v>-6173147</v>
      </c>
      <c r="O27" s="28">
        <f t="shared" si="1"/>
        <v>0</v>
      </c>
      <c r="P27" s="28">
        <f t="shared" si="1"/>
        <v>-1925654</v>
      </c>
      <c r="Q27" s="28">
        <f t="shared" si="1"/>
        <v>-2293332</v>
      </c>
      <c r="R27" s="28">
        <f t="shared" si="1"/>
        <v>-4218986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-12216229</v>
      </c>
      <c r="X27" s="28">
        <f t="shared" si="1"/>
        <v>-11250000</v>
      </c>
      <c r="Y27" s="28">
        <f t="shared" si="1"/>
        <v>-966229</v>
      </c>
      <c r="Z27" s="29">
        <f>+IF(X27&lt;&gt;0,+(Y27/X27)*100,0)</f>
        <v>8.5887022222222225</v>
      </c>
      <c r="AA27" s="30">
        <f>SUM(AA21:AA26)</f>
        <v>-15000000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2850249</v>
      </c>
      <c r="D38" s="32">
        <f>+D17+D27+D36</f>
        <v>0</v>
      </c>
      <c r="E38" s="33">
        <f t="shared" si="3"/>
        <v>-11232032</v>
      </c>
      <c r="F38" s="2">
        <f t="shared" si="3"/>
        <v>-19379907</v>
      </c>
      <c r="G38" s="2">
        <f t="shared" si="3"/>
        <v>5119726</v>
      </c>
      <c r="H38" s="2">
        <f t="shared" si="3"/>
        <v>-464786</v>
      </c>
      <c r="I38" s="2">
        <f t="shared" si="3"/>
        <v>799510</v>
      </c>
      <c r="J38" s="2">
        <f t="shared" si="3"/>
        <v>5454450</v>
      </c>
      <c r="K38" s="2">
        <f t="shared" si="3"/>
        <v>632338</v>
      </c>
      <c r="L38" s="2">
        <f t="shared" si="3"/>
        <v>6136359</v>
      </c>
      <c r="M38" s="2">
        <f t="shared" si="3"/>
        <v>-3291415</v>
      </c>
      <c r="N38" s="2">
        <f t="shared" si="3"/>
        <v>3477282</v>
      </c>
      <c r="O38" s="2">
        <f t="shared" si="3"/>
        <v>875094</v>
      </c>
      <c r="P38" s="2">
        <f t="shared" si="3"/>
        <v>3713217</v>
      </c>
      <c r="Q38" s="2">
        <f t="shared" si="3"/>
        <v>-372789</v>
      </c>
      <c r="R38" s="2">
        <f t="shared" si="3"/>
        <v>4215522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13147254</v>
      </c>
      <c r="X38" s="2">
        <f t="shared" si="3"/>
        <v>-14534946</v>
      </c>
      <c r="Y38" s="2">
        <f t="shared" si="3"/>
        <v>27682200</v>
      </c>
      <c r="Z38" s="34">
        <f>+IF(X38&lt;&gt;0,+(Y38/X38)*100,0)</f>
        <v>-190.45271994818555</v>
      </c>
      <c r="AA38" s="35">
        <f>+AA17+AA27+AA36</f>
        <v>-19379907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5119726</v>
      </c>
      <c r="I39" s="2">
        <f>+H40+I60</f>
        <v>4654940</v>
      </c>
      <c r="J39" s="2">
        <f>+G39</f>
        <v>0</v>
      </c>
      <c r="K39" s="2">
        <f>+I40+K60</f>
        <v>5454450</v>
      </c>
      <c r="L39" s="2">
        <f>+K40+L60</f>
        <v>6086788</v>
      </c>
      <c r="M39" s="2">
        <f>+L40+M60</f>
        <v>12223147</v>
      </c>
      <c r="N39" s="2">
        <f>+K39</f>
        <v>5454450</v>
      </c>
      <c r="O39" s="2">
        <f>+M40+O60</f>
        <v>8931732</v>
      </c>
      <c r="P39" s="2">
        <f>+O40+P60</f>
        <v>9806826</v>
      </c>
      <c r="Q39" s="2">
        <f>+P40+Q60</f>
        <v>13520043</v>
      </c>
      <c r="R39" s="2">
        <f>+O39</f>
        <v>8931732</v>
      </c>
      <c r="S39" s="2">
        <f>+Q40+S60</f>
        <v>13147254</v>
      </c>
      <c r="T39" s="2">
        <f>+S40+T60</f>
        <v>13147254</v>
      </c>
      <c r="U39" s="2">
        <f>+T40+U60</f>
        <v>13147254</v>
      </c>
      <c r="V39" s="2">
        <f>+S39</f>
        <v>13147254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2850249</v>
      </c>
      <c r="D40" s="43">
        <f t="shared" ref="D40:AA40" si="4">+D38+D39</f>
        <v>0</v>
      </c>
      <c r="E40" s="44">
        <f t="shared" si="4"/>
        <v>-11232032</v>
      </c>
      <c r="F40" s="45">
        <f t="shared" si="4"/>
        <v>-19379907</v>
      </c>
      <c r="G40" s="45">
        <f t="shared" si="4"/>
        <v>5119726</v>
      </c>
      <c r="H40" s="45">
        <f t="shared" si="4"/>
        <v>4654940</v>
      </c>
      <c r="I40" s="45">
        <f t="shared" si="4"/>
        <v>5454450</v>
      </c>
      <c r="J40" s="45">
        <f>+I40</f>
        <v>5454450</v>
      </c>
      <c r="K40" s="45">
        <f t="shared" si="4"/>
        <v>6086788</v>
      </c>
      <c r="L40" s="45">
        <f t="shared" si="4"/>
        <v>12223147</v>
      </c>
      <c r="M40" s="45">
        <f t="shared" si="4"/>
        <v>8931732</v>
      </c>
      <c r="N40" s="45">
        <f>+M40</f>
        <v>8931732</v>
      </c>
      <c r="O40" s="45">
        <f t="shared" si="4"/>
        <v>9806826</v>
      </c>
      <c r="P40" s="45">
        <f t="shared" si="4"/>
        <v>13520043</v>
      </c>
      <c r="Q40" s="45">
        <f t="shared" si="4"/>
        <v>13147254</v>
      </c>
      <c r="R40" s="45">
        <f>+Q40</f>
        <v>13147254</v>
      </c>
      <c r="S40" s="45">
        <f t="shared" si="4"/>
        <v>13147254</v>
      </c>
      <c r="T40" s="45">
        <f t="shared" si="4"/>
        <v>13147254</v>
      </c>
      <c r="U40" s="45">
        <f t="shared" si="4"/>
        <v>13147254</v>
      </c>
      <c r="V40" s="45">
        <f>+U40</f>
        <v>13147254</v>
      </c>
      <c r="W40" s="45">
        <f>+V40</f>
        <v>13147254</v>
      </c>
      <c r="X40" s="45">
        <f t="shared" si="4"/>
        <v>-14534946</v>
      </c>
      <c r="Y40" s="45">
        <f t="shared" si="4"/>
        <v>27682200</v>
      </c>
      <c r="Z40" s="46">
        <f>+IF(X40&lt;&gt;0,+(Y40/X40)*100,0)</f>
        <v>-190.45271994818555</v>
      </c>
      <c r="AA40" s="47">
        <f t="shared" si="4"/>
        <v>-19379907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3303912</v>
      </c>
      <c r="D7" s="18"/>
      <c r="E7" s="19">
        <v>57509381</v>
      </c>
      <c r="F7" s="20">
        <v>65857207</v>
      </c>
      <c r="G7" s="20"/>
      <c r="H7" s="20">
        <v>50000000</v>
      </c>
      <c r="I7" s="20"/>
      <c r="J7" s="20">
        <v>50000000</v>
      </c>
      <c r="K7" s="20">
        <v>5554197</v>
      </c>
      <c r="L7" s="20">
        <v>3771195</v>
      </c>
      <c r="M7" s="20">
        <v>4293466</v>
      </c>
      <c r="N7" s="20">
        <v>13618858</v>
      </c>
      <c r="O7" s="20">
        <v>4333878</v>
      </c>
      <c r="P7" s="20">
        <v>4037149</v>
      </c>
      <c r="Q7" s="20">
        <v>4957762</v>
      </c>
      <c r="R7" s="20">
        <v>13328789</v>
      </c>
      <c r="S7" s="20"/>
      <c r="T7" s="20"/>
      <c r="U7" s="20"/>
      <c r="V7" s="20"/>
      <c r="W7" s="20">
        <v>76947647</v>
      </c>
      <c r="X7" s="20">
        <v>49392909</v>
      </c>
      <c r="Y7" s="20">
        <v>27554738</v>
      </c>
      <c r="Z7" s="21">
        <v>55.786829643906991</v>
      </c>
      <c r="AA7" s="22">
        <v>65857207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60003</v>
      </c>
      <c r="Y8" s="20">
        <v>-60003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8374000</v>
      </c>
      <c r="F9" s="20">
        <v>8374000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6280497</v>
      </c>
      <c r="Y9" s="20">
        <v>-6280497</v>
      </c>
      <c r="Z9" s="21">
        <v>-100</v>
      </c>
      <c r="AA9" s="22">
        <v>8374000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-61658641</v>
      </c>
      <c r="F14" s="20">
        <v>-85984056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-64488042</v>
      </c>
      <c r="Y14" s="20">
        <v>64488042</v>
      </c>
      <c r="Z14" s="21">
        <v>-100</v>
      </c>
      <c r="AA14" s="22">
        <v>-85984056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3303912</v>
      </c>
      <c r="D17" s="26">
        <f>SUM(D6:D16)</f>
        <v>0</v>
      </c>
      <c r="E17" s="27">
        <f t="shared" si="0"/>
        <v>4304740</v>
      </c>
      <c r="F17" s="28">
        <f t="shared" si="0"/>
        <v>-11672849</v>
      </c>
      <c r="G17" s="28">
        <f t="shared" si="0"/>
        <v>0</v>
      </c>
      <c r="H17" s="28">
        <f t="shared" si="0"/>
        <v>50000000</v>
      </c>
      <c r="I17" s="28">
        <f t="shared" si="0"/>
        <v>0</v>
      </c>
      <c r="J17" s="28">
        <f t="shared" si="0"/>
        <v>50000000</v>
      </c>
      <c r="K17" s="28">
        <f t="shared" si="0"/>
        <v>5554197</v>
      </c>
      <c r="L17" s="28">
        <f t="shared" si="0"/>
        <v>3771195</v>
      </c>
      <c r="M17" s="28">
        <f t="shared" si="0"/>
        <v>4293466</v>
      </c>
      <c r="N17" s="28">
        <f t="shared" si="0"/>
        <v>13618858</v>
      </c>
      <c r="O17" s="28">
        <f t="shared" si="0"/>
        <v>4333878</v>
      </c>
      <c r="P17" s="28">
        <f t="shared" si="0"/>
        <v>4037149</v>
      </c>
      <c r="Q17" s="28">
        <f t="shared" si="0"/>
        <v>4957762</v>
      </c>
      <c r="R17" s="28">
        <f t="shared" si="0"/>
        <v>13328789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76947647</v>
      </c>
      <c r="X17" s="28">
        <f t="shared" si="0"/>
        <v>-8754633</v>
      </c>
      <c r="Y17" s="28">
        <f t="shared" si="0"/>
        <v>85702280</v>
      </c>
      <c r="Z17" s="29">
        <f>+IF(X17&lt;&gt;0,+(Y17/X17)*100,0)</f>
        <v>-978.93629578761329</v>
      </c>
      <c r="AA17" s="30">
        <f>SUM(AA6:AA16)</f>
        <v>-11672849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-3400000</v>
      </c>
      <c r="F26" s="20">
        <v>-4265936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-3199455</v>
      </c>
      <c r="Y26" s="20">
        <v>3199455</v>
      </c>
      <c r="Z26" s="21">
        <v>-100</v>
      </c>
      <c r="AA26" s="22">
        <v>-4265936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-3400000</v>
      </c>
      <c r="F27" s="28">
        <f t="shared" si="1"/>
        <v>-4265936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-3199455</v>
      </c>
      <c r="Y27" s="28">
        <f t="shared" si="1"/>
        <v>3199455</v>
      </c>
      <c r="Z27" s="29">
        <f>+IF(X27&lt;&gt;0,+(Y27/X27)*100,0)</f>
        <v>-100</v>
      </c>
      <c r="AA27" s="30">
        <f>SUM(AA21:AA26)</f>
        <v>-4265936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3303912</v>
      </c>
      <c r="D38" s="32">
        <f>+D17+D27+D36</f>
        <v>0</v>
      </c>
      <c r="E38" s="33">
        <f t="shared" si="3"/>
        <v>904740</v>
      </c>
      <c r="F38" s="2">
        <f t="shared" si="3"/>
        <v>-15938785</v>
      </c>
      <c r="G38" s="2">
        <f t="shared" si="3"/>
        <v>0</v>
      </c>
      <c r="H38" s="2">
        <f t="shared" si="3"/>
        <v>50000000</v>
      </c>
      <c r="I38" s="2">
        <f t="shared" si="3"/>
        <v>0</v>
      </c>
      <c r="J38" s="2">
        <f t="shared" si="3"/>
        <v>50000000</v>
      </c>
      <c r="K38" s="2">
        <f t="shared" si="3"/>
        <v>5554197</v>
      </c>
      <c r="L38" s="2">
        <f t="shared" si="3"/>
        <v>3771195</v>
      </c>
      <c r="M38" s="2">
        <f t="shared" si="3"/>
        <v>4293466</v>
      </c>
      <c r="N38" s="2">
        <f t="shared" si="3"/>
        <v>13618858</v>
      </c>
      <c r="O38" s="2">
        <f t="shared" si="3"/>
        <v>4333878</v>
      </c>
      <c r="P38" s="2">
        <f t="shared" si="3"/>
        <v>4037149</v>
      </c>
      <c r="Q38" s="2">
        <f t="shared" si="3"/>
        <v>4957762</v>
      </c>
      <c r="R38" s="2">
        <f t="shared" si="3"/>
        <v>13328789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76947647</v>
      </c>
      <c r="X38" s="2">
        <f t="shared" si="3"/>
        <v>-11954088</v>
      </c>
      <c r="Y38" s="2">
        <f t="shared" si="3"/>
        <v>88901735</v>
      </c>
      <c r="Z38" s="34">
        <f>+IF(X38&lt;&gt;0,+(Y38/X38)*100,0)</f>
        <v>-743.69316170334366</v>
      </c>
      <c r="AA38" s="35">
        <f>+AA17+AA27+AA36</f>
        <v>-15938785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5552784</v>
      </c>
      <c r="H39" s="2">
        <f>+G40+H60</f>
        <v>11105568</v>
      </c>
      <c r="I39" s="2">
        <f>+H40+I60</f>
        <v>61105568</v>
      </c>
      <c r="J39" s="2">
        <f>+G39</f>
        <v>5552784</v>
      </c>
      <c r="K39" s="2">
        <f>+I40+K60</f>
        <v>61105568</v>
      </c>
      <c r="L39" s="2">
        <f>+K40+L60</f>
        <v>66659765</v>
      </c>
      <c r="M39" s="2">
        <f>+L40+M60</f>
        <v>70430960</v>
      </c>
      <c r="N39" s="2">
        <f>+K39</f>
        <v>61105568</v>
      </c>
      <c r="O39" s="2">
        <f>+M40+O60</f>
        <v>74724426</v>
      </c>
      <c r="P39" s="2">
        <f>+O40+P60</f>
        <v>79058304</v>
      </c>
      <c r="Q39" s="2">
        <f>+P40+Q60</f>
        <v>83095453</v>
      </c>
      <c r="R39" s="2">
        <f>+O39</f>
        <v>74724426</v>
      </c>
      <c r="S39" s="2">
        <f>+Q40+S60</f>
        <v>88053215</v>
      </c>
      <c r="T39" s="2">
        <f>+S40+T60</f>
        <v>88053215</v>
      </c>
      <c r="U39" s="2">
        <f>+T40+U60</f>
        <v>88053215</v>
      </c>
      <c r="V39" s="2">
        <f>+S39</f>
        <v>88053215</v>
      </c>
      <c r="W39" s="2">
        <f>+G39</f>
        <v>5552784</v>
      </c>
      <c r="X39" s="2"/>
      <c r="Y39" s="2">
        <f>+W39-X39</f>
        <v>5552784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3303912</v>
      </c>
      <c r="D40" s="43">
        <f t="shared" ref="D40:AA40" si="4">+D38+D39</f>
        <v>0</v>
      </c>
      <c r="E40" s="44">
        <f t="shared" si="4"/>
        <v>904740</v>
      </c>
      <c r="F40" s="45">
        <f t="shared" si="4"/>
        <v>-15938785</v>
      </c>
      <c r="G40" s="45">
        <f t="shared" si="4"/>
        <v>5552784</v>
      </c>
      <c r="H40" s="45">
        <f t="shared" si="4"/>
        <v>61105568</v>
      </c>
      <c r="I40" s="45">
        <f t="shared" si="4"/>
        <v>61105568</v>
      </c>
      <c r="J40" s="45">
        <f>+I40</f>
        <v>61105568</v>
      </c>
      <c r="K40" s="45">
        <f t="shared" si="4"/>
        <v>66659765</v>
      </c>
      <c r="L40" s="45">
        <f t="shared" si="4"/>
        <v>70430960</v>
      </c>
      <c r="M40" s="45">
        <f t="shared" si="4"/>
        <v>74724426</v>
      </c>
      <c r="N40" s="45">
        <f>+M40</f>
        <v>74724426</v>
      </c>
      <c r="O40" s="45">
        <f t="shared" si="4"/>
        <v>79058304</v>
      </c>
      <c r="P40" s="45">
        <f t="shared" si="4"/>
        <v>83095453</v>
      </c>
      <c r="Q40" s="45">
        <f t="shared" si="4"/>
        <v>88053215</v>
      </c>
      <c r="R40" s="45">
        <f>+Q40</f>
        <v>88053215</v>
      </c>
      <c r="S40" s="45">
        <f t="shared" si="4"/>
        <v>88053215</v>
      </c>
      <c r="T40" s="45">
        <f t="shared" si="4"/>
        <v>88053215</v>
      </c>
      <c r="U40" s="45">
        <f t="shared" si="4"/>
        <v>88053215</v>
      </c>
      <c r="V40" s="45">
        <f>+U40</f>
        <v>88053215</v>
      </c>
      <c r="W40" s="45">
        <f>+V40</f>
        <v>88053215</v>
      </c>
      <c r="X40" s="45">
        <f t="shared" si="4"/>
        <v>-11954088</v>
      </c>
      <c r="Y40" s="45">
        <f t="shared" si="4"/>
        <v>94454519</v>
      </c>
      <c r="Z40" s="46">
        <f>+IF(X40&lt;&gt;0,+(Y40/X40)*100,0)</f>
        <v>-790.14408292794906</v>
      </c>
      <c r="AA40" s="47">
        <f t="shared" si="4"/>
        <v>-15938785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5552784</v>
      </c>
      <c r="H60">
        <v>5552784</v>
      </c>
      <c r="J60">
        <v>5552784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179654460</v>
      </c>
      <c r="F7" s="20">
        <v>157654460</v>
      </c>
      <c r="G7" s="20">
        <v>89284614</v>
      </c>
      <c r="H7" s="20">
        <v>111866479</v>
      </c>
      <c r="I7" s="20">
        <v>116437788</v>
      </c>
      <c r="J7" s="20">
        <v>317588881</v>
      </c>
      <c r="K7" s="20">
        <v>129391677</v>
      </c>
      <c r="L7" s="20">
        <v>114193908</v>
      </c>
      <c r="M7" s="20">
        <v>129494325</v>
      </c>
      <c r="N7" s="20">
        <v>373079910</v>
      </c>
      <c r="O7" s="20">
        <v>119253641</v>
      </c>
      <c r="P7" s="20">
        <v>108078224</v>
      </c>
      <c r="Q7" s="20">
        <v>114628953</v>
      </c>
      <c r="R7" s="20">
        <v>341960818</v>
      </c>
      <c r="S7" s="20"/>
      <c r="T7" s="20"/>
      <c r="U7" s="20"/>
      <c r="V7" s="20"/>
      <c r="W7" s="20">
        <v>1032629609</v>
      </c>
      <c r="X7" s="20">
        <v>129240845</v>
      </c>
      <c r="Y7" s="20">
        <v>903388764</v>
      </c>
      <c r="Z7" s="21">
        <v>698.99633045574717</v>
      </c>
      <c r="AA7" s="22">
        <v>157654460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21351900</v>
      </c>
      <c r="F8" s="20">
        <v>12351900</v>
      </c>
      <c r="G8" s="20">
        <v>1330086</v>
      </c>
      <c r="H8" s="20">
        <v>1136156</v>
      </c>
      <c r="I8" s="20">
        <v>358930</v>
      </c>
      <c r="J8" s="20">
        <v>2825172</v>
      </c>
      <c r="K8" s="20">
        <v>947694</v>
      </c>
      <c r="L8" s="20">
        <v>1335497</v>
      </c>
      <c r="M8" s="20">
        <v>731151</v>
      </c>
      <c r="N8" s="20">
        <v>3014342</v>
      </c>
      <c r="O8" s="20">
        <v>307467</v>
      </c>
      <c r="P8" s="20">
        <v>1022224</v>
      </c>
      <c r="Q8" s="20">
        <v>381849</v>
      </c>
      <c r="R8" s="20">
        <v>1711540</v>
      </c>
      <c r="S8" s="20"/>
      <c r="T8" s="20"/>
      <c r="U8" s="20"/>
      <c r="V8" s="20"/>
      <c r="W8" s="20">
        <v>7551054</v>
      </c>
      <c r="X8" s="20">
        <v>13763925</v>
      </c>
      <c r="Y8" s="20">
        <v>-6212871</v>
      </c>
      <c r="Z8" s="21">
        <v>-45.138803066712441</v>
      </c>
      <c r="AA8" s="22">
        <v>12351900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30149676</v>
      </c>
      <c r="F9" s="20">
        <v>36414976</v>
      </c>
      <c r="G9" s="20">
        <v>12562326</v>
      </c>
      <c r="H9" s="20"/>
      <c r="I9" s="20"/>
      <c r="J9" s="20">
        <v>12562326</v>
      </c>
      <c r="K9" s="20"/>
      <c r="L9" s="20">
        <v>9420300</v>
      </c>
      <c r="M9" s="20">
        <v>10050143</v>
      </c>
      <c r="N9" s="20">
        <v>19470443</v>
      </c>
      <c r="O9" s="20"/>
      <c r="P9" s="20"/>
      <c r="Q9" s="20">
        <v>7537207</v>
      </c>
      <c r="R9" s="20">
        <v>7537207</v>
      </c>
      <c r="S9" s="20"/>
      <c r="T9" s="20"/>
      <c r="U9" s="20"/>
      <c r="V9" s="20"/>
      <c r="W9" s="20">
        <v>39569976</v>
      </c>
      <c r="X9" s="20">
        <v>28877557</v>
      </c>
      <c r="Y9" s="20">
        <v>10692419</v>
      </c>
      <c r="Z9" s="21">
        <v>37.026743640398671</v>
      </c>
      <c r="AA9" s="22">
        <v>36414976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39867000</v>
      </c>
      <c r="F10" s="20">
        <v>27455361</v>
      </c>
      <c r="G10" s="20">
        <v>2900000</v>
      </c>
      <c r="H10" s="20">
        <v>2000000</v>
      </c>
      <c r="I10" s="20"/>
      <c r="J10" s="20">
        <v>4900000</v>
      </c>
      <c r="K10" s="20"/>
      <c r="L10" s="20"/>
      <c r="M10" s="20">
        <v>20930264</v>
      </c>
      <c r="N10" s="20">
        <v>20930264</v>
      </c>
      <c r="O10" s="20">
        <v>1000000</v>
      </c>
      <c r="P10" s="20">
        <v>2800000</v>
      </c>
      <c r="Q10" s="20">
        <v>3800000</v>
      </c>
      <c r="R10" s="20">
        <v>7600000</v>
      </c>
      <c r="S10" s="20"/>
      <c r="T10" s="20"/>
      <c r="U10" s="20"/>
      <c r="V10" s="20"/>
      <c r="W10" s="20">
        <v>33430264</v>
      </c>
      <c r="X10" s="20">
        <v>25455361</v>
      </c>
      <c r="Y10" s="20">
        <v>7974903</v>
      </c>
      <c r="Z10" s="21">
        <v>31.32897231353348</v>
      </c>
      <c r="AA10" s="22">
        <v>27455361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-1284610976</v>
      </c>
      <c r="F14" s="20">
        <v>-1366573598</v>
      </c>
      <c r="G14" s="20">
        <v>-1151267</v>
      </c>
      <c r="H14" s="20">
        <v>-893087</v>
      </c>
      <c r="I14" s="20">
        <v>-2059603</v>
      </c>
      <c r="J14" s="20">
        <v>-4103957</v>
      </c>
      <c r="K14" s="20">
        <v>-5190664</v>
      </c>
      <c r="L14" s="20">
        <v>-839789</v>
      </c>
      <c r="M14" s="20">
        <v>-775000567</v>
      </c>
      <c r="N14" s="20">
        <v>-781031020</v>
      </c>
      <c r="O14" s="20">
        <v>-3808924</v>
      </c>
      <c r="P14" s="20">
        <v>-945393</v>
      </c>
      <c r="Q14" s="20">
        <v>-918181</v>
      </c>
      <c r="R14" s="20">
        <v>-5672498</v>
      </c>
      <c r="S14" s="20"/>
      <c r="T14" s="20"/>
      <c r="U14" s="20"/>
      <c r="V14" s="20"/>
      <c r="W14" s="20">
        <v>-790807475</v>
      </c>
      <c r="X14" s="20">
        <v>-1290326278</v>
      </c>
      <c r="Y14" s="20">
        <v>499518803</v>
      </c>
      <c r="Z14" s="21">
        <v>-38.712596303490919</v>
      </c>
      <c r="AA14" s="22">
        <v>-1366573598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-15142186</v>
      </c>
      <c r="F15" s="20">
        <v>-11548311</v>
      </c>
      <c r="G15" s="20"/>
      <c r="H15" s="20"/>
      <c r="I15" s="20">
        <v>-339412</v>
      </c>
      <c r="J15" s="20">
        <v>-339412</v>
      </c>
      <c r="K15" s="20"/>
      <c r="L15" s="20"/>
      <c r="M15" s="20">
        <v>-5238151</v>
      </c>
      <c r="N15" s="20">
        <v>-5238151</v>
      </c>
      <c r="O15" s="20"/>
      <c r="P15" s="20"/>
      <c r="Q15" s="20">
        <v>-297201</v>
      </c>
      <c r="R15" s="20">
        <v>-297201</v>
      </c>
      <c r="S15" s="20"/>
      <c r="T15" s="20"/>
      <c r="U15" s="20"/>
      <c r="V15" s="20"/>
      <c r="W15" s="20">
        <v>-5874764</v>
      </c>
      <c r="X15" s="20">
        <v>-15142186</v>
      </c>
      <c r="Y15" s="20">
        <v>9267422</v>
      </c>
      <c r="Z15" s="21">
        <v>-61.202669152261102</v>
      </c>
      <c r="AA15" s="22">
        <v>-11548311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-1028730126</v>
      </c>
      <c r="F17" s="28">
        <f t="shared" si="0"/>
        <v>-1144245212</v>
      </c>
      <c r="G17" s="28">
        <f t="shared" si="0"/>
        <v>104925759</v>
      </c>
      <c r="H17" s="28">
        <f t="shared" si="0"/>
        <v>114109548</v>
      </c>
      <c r="I17" s="28">
        <f t="shared" si="0"/>
        <v>114397703</v>
      </c>
      <c r="J17" s="28">
        <f t="shared" si="0"/>
        <v>333433010</v>
      </c>
      <c r="K17" s="28">
        <f t="shared" si="0"/>
        <v>125148707</v>
      </c>
      <c r="L17" s="28">
        <f t="shared" si="0"/>
        <v>124109916</v>
      </c>
      <c r="M17" s="28">
        <f t="shared" si="0"/>
        <v>-619032835</v>
      </c>
      <c r="N17" s="28">
        <f t="shared" si="0"/>
        <v>-369774212</v>
      </c>
      <c r="O17" s="28">
        <f t="shared" si="0"/>
        <v>116752184</v>
      </c>
      <c r="P17" s="28">
        <f t="shared" si="0"/>
        <v>110955055</v>
      </c>
      <c r="Q17" s="28">
        <f t="shared" si="0"/>
        <v>125132627</v>
      </c>
      <c r="R17" s="28">
        <f t="shared" si="0"/>
        <v>352839866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316498664</v>
      </c>
      <c r="X17" s="28">
        <f t="shared" si="0"/>
        <v>-1108130776</v>
      </c>
      <c r="Y17" s="28">
        <f t="shared" si="0"/>
        <v>1424629440</v>
      </c>
      <c r="Z17" s="29">
        <f>+IF(X17&lt;&gt;0,+(Y17/X17)*100,0)</f>
        <v>-128.56149029110622</v>
      </c>
      <c r="AA17" s="30">
        <f>SUM(AA6:AA16)</f>
        <v>-1144245212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-149643077</v>
      </c>
      <c r="F26" s="20">
        <v>-137842231</v>
      </c>
      <c r="G26" s="20">
        <v>-525112</v>
      </c>
      <c r="H26" s="20">
        <v>-5658564</v>
      </c>
      <c r="I26" s="20">
        <v>-17864617</v>
      </c>
      <c r="J26" s="20">
        <v>-24048293</v>
      </c>
      <c r="K26" s="20">
        <v>-15691962</v>
      </c>
      <c r="L26" s="20">
        <v>-23962508</v>
      </c>
      <c r="M26" s="20">
        <v>-8915276</v>
      </c>
      <c r="N26" s="20">
        <v>-48569746</v>
      </c>
      <c r="O26" s="20">
        <v>-3752368</v>
      </c>
      <c r="P26" s="20">
        <v>-4808500</v>
      </c>
      <c r="Q26" s="20">
        <v>-14892919</v>
      </c>
      <c r="R26" s="20">
        <v>-23453787</v>
      </c>
      <c r="S26" s="20"/>
      <c r="T26" s="20"/>
      <c r="U26" s="20"/>
      <c r="V26" s="20"/>
      <c r="W26" s="20">
        <v>-96071826</v>
      </c>
      <c r="X26" s="20">
        <v>-131800329</v>
      </c>
      <c r="Y26" s="20">
        <v>35728503</v>
      </c>
      <c r="Z26" s="21">
        <v>-27.108052970034695</v>
      </c>
      <c r="AA26" s="22">
        <v>-137842231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-149643077</v>
      </c>
      <c r="F27" s="28">
        <f t="shared" si="1"/>
        <v>-137842231</v>
      </c>
      <c r="G27" s="28">
        <f t="shared" si="1"/>
        <v>-525112</v>
      </c>
      <c r="H27" s="28">
        <f t="shared" si="1"/>
        <v>-5658564</v>
      </c>
      <c r="I27" s="28">
        <f t="shared" si="1"/>
        <v>-17864617</v>
      </c>
      <c r="J27" s="28">
        <f t="shared" si="1"/>
        <v>-24048293</v>
      </c>
      <c r="K27" s="28">
        <f t="shared" si="1"/>
        <v>-15691962</v>
      </c>
      <c r="L27" s="28">
        <f t="shared" si="1"/>
        <v>-23962508</v>
      </c>
      <c r="M27" s="28">
        <f t="shared" si="1"/>
        <v>-8915276</v>
      </c>
      <c r="N27" s="28">
        <f t="shared" si="1"/>
        <v>-48569746</v>
      </c>
      <c r="O27" s="28">
        <f t="shared" si="1"/>
        <v>-3752368</v>
      </c>
      <c r="P27" s="28">
        <f t="shared" si="1"/>
        <v>-4808500</v>
      </c>
      <c r="Q27" s="28">
        <f t="shared" si="1"/>
        <v>-14892919</v>
      </c>
      <c r="R27" s="28">
        <f t="shared" si="1"/>
        <v>-23453787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-96071826</v>
      </c>
      <c r="X27" s="28">
        <f t="shared" si="1"/>
        <v>-131800329</v>
      </c>
      <c r="Y27" s="28">
        <f t="shared" si="1"/>
        <v>35728503</v>
      </c>
      <c r="Z27" s="29">
        <f>+IF(X27&lt;&gt;0,+(Y27/X27)*100,0)</f>
        <v>-27.108052970034695</v>
      </c>
      <c r="AA27" s="30">
        <f>SUM(AA21:AA26)</f>
        <v>-137842231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-1178373203</v>
      </c>
      <c r="F38" s="2">
        <f t="shared" si="3"/>
        <v>-1282087443</v>
      </c>
      <c r="G38" s="2">
        <f t="shared" si="3"/>
        <v>104400647</v>
      </c>
      <c r="H38" s="2">
        <f t="shared" si="3"/>
        <v>108450984</v>
      </c>
      <c r="I38" s="2">
        <f t="shared" si="3"/>
        <v>96533086</v>
      </c>
      <c r="J38" s="2">
        <f t="shared" si="3"/>
        <v>309384717</v>
      </c>
      <c r="K38" s="2">
        <f t="shared" si="3"/>
        <v>109456745</v>
      </c>
      <c r="L38" s="2">
        <f t="shared" si="3"/>
        <v>100147408</v>
      </c>
      <c r="M38" s="2">
        <f t="shared" si="3"/>
        <v>-627948111</v>
      </c>
      <c r="N38" s="2">
        <f t="shared" si="3"/>
        <v>-418343958</v>
      </c>
      <c r="O38" s="2">
        <f t="shared" si="3"/>
        <v>112999816</v>
      </c>
      <c r="P38" s="2">
        <f t="shared" si="3"/>
        <v>106146555</v>
      </c>
      <c r="Q38" s="2">
        <f t="shared" si="3"/>
        <v>110239708</v>
      </c>
      <c r="R38" s="2">
        <f t="shared" si="3"/>
        <v>329386079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220426838</v>
      </c>
      <c r="X38" s="2">
        <f t="shared" si="3"/>
        <v>-1239931105</v>
      </c>
      <c r="Y38" s="2">
        <f t="shared" si="3"/>
        <v>1460357943</v>
      </c>
      <c r="Z38" s="34">
        <f>+IF(X38&lt;&gt;0,+(Y38/X38)*100,0)</f>
        <v>-117.77734562115046</v>
      </c>
      <c r="AA38" s="35">
        <f>+AA17+AA27+AA36</f>
        <v>-1282087443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760011189</v>
      </c>
      <c r="H39" s="2">
        <f>+G40+H60</f>
        <v>864411190</v>
      </c>
      <c r="I39" s="2">
        <f>+H40+I60</f>
        <v>972862174</v>
      </c>
      <c r="J39" s="2">
        <f>+G39</f>
        <v>760011189</v>
      </c>
      <c r="K39" s="2">
        <f>+I40+K60</f>
        <v>1069395260</v>
      </c>
      <c r="L39" s="2">
        <f>+K40+L60</f>
        <v>1178852005</v>
      </c>
      <c r="M39" s="2">
        <f>+L40+M60</f>
        <v>1278999413</v>
      </c>
      <c r="N39" s="2">
        <f>+K39</f>
        <v>1069395260</v>
      </c>
      <c r="O39" s="2">
        <f>+M40+O60</f>
        <v>651051302</v>
      </c>
      <c r="P39" s="2">
        <f>+O40+P60</f>
        <v>764051118</v>
      </c>
      <c r="Q39" s="2">
        <f>+P40+Q60</f>
        <v>870197673</v>
      </c>
      <c r="R39" s="2">
        <f>+O39</f>
        <v>651051302</v>
      </c>
      <c r="S39" s="2">
        <f>+Q40+S60</f>
        <v>980437381</v>
      </c>
      <c r="T39" s="2">
        <f>+S40+T60</f>
        <v>980437381</v>
      </c>
      <c r="U39" s="2">
        <f>+T40+U60</f>
        <v>980437381</v>
      </c>
      <c r="V39" s="2">
        <f>+S39</f>
        <v>980437381</v>
      </c>
      <c r="W39" s="2">
        <f>+G39</f>
        <v>760011189</v>
      </c>
      <c r="X39" s="2"/>
      <c r="Y39" s="2">
        <f>+W39-X39</f>
        <v>760011189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-1178373203</v>
      </c>
      <c r="F40" s="45">
        <f t="shared" si="4"/>
        <v>-1282087443</v>
      </c>
      <c r="G40" s="45">
        <f t="shared" si="4"/>
        <v>864411836</v>
      </c>
      <c r="H40" s="45">
        <f t="shared" si="4"/>
        <v>972862174</v>
      </c>
      <c r="I40" s="45">
        <f t="shared" si="4"/>
        <v>1069395260</v>
      </c>
      <c r="J40" s="45">
        <f>+I40</f>
        <v>1069395260</v>
      </c>
      <c r="K40" s="45">
        <f t="shared" si="4"/>
        <v>1178852005</v>
      </c>
      <c r="L40" s="45">
        <f t="shared" si="4"/>
        <v>1278999413</v>
      </c>
      <c r="M40" s="45">
        <f t="shared" si="4"/>
        <v>651051302</v>
      </c>
      <c r="N40" s="45">
        <f>+M40</f>
        <v>651051302</v>
      </c>
      <c r="O40" s="45">
        <f t="shared" si="4"/>
        <v>764051118</v>
      </c>
      <c r="P40" s="45">
        <f t="shared" si="4"/>
        <v>870197673</v>
      </c>
      <c r="Q40" s="45">
        <f t="shared" si="4"/>
        <v>980437381</v>
      </c>
      <c r="R40" s="45">
        <f>+Q40</f>
        <v>980437381</v>
      </c>
      <c r="S40" s="45">
        <f t="shared" si="4"/>
        <v>980437381</v>
      </c>
      <c r="T40" s="45">
        <f t="shared" si="4"/>
        <v>980437381</v>
      </c>
      <c r="U40" s="45">
        <f t="shared" si="4"/>
        <v>980437381</v>
      </c>
      <c r="V40" s="45">
        <f>+U40</f>
        <v>980437381</v>
      </c>
      <c r="W40" s="45">
        <f>+V40</f>
        <v>980437381</v>
      </c>
      <c r="X40" s="45">
        <f t="shared" si="4"/>
        <v>-1239931105</v>
      </c>
      <c r="Y40" s="45">
        <f t="shared" si="4"/>
        <v>2220369132</v>
      </c>
      <c r="Z40" s="46">
        <f>+IF(X40&lt;&gt;0,+(Y40/X40)*100,0)</f>
        <v>-179.07197609983339</v>
      </c>
      <c r="AA40" s="47">
        <f t="shared" si="4"/>
        <v>-1282087443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760011189</v>
      </c>
      <c r="H60">
        <v>-646</v>
      </c>
      <c r="J60">
        <v>760011189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7499997</v>
      </c>
      <c r="Y10" s="20">
        <v>-7499997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7499997</v>
      </c>
      <c r="Y17" s="28">
        <f t="shared" si="0"/>
        <v>-7499997</v>
      </c>
      <c r="Z17" s="29">
        <f>+IF(X17&lt;&gt;0,+(Y17/X17)*100,0)</f>
        <v>-100</v>
      </c>
      <c r="AA17" s="30">
        <f>SUM(AA6:AA16)</f>
        <v>10000000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7499997</v>
      </c>
      <c r="Y38" s="2">
        <f t="shared" si="3"/>
        <v>-7499997</v>
      </c>
      <c r="Z38" s="34">
        <f>+IF(X38&lt;&gt;0,+(Y38/X38)*100,0)</f>
        <v>-100</v>
      </c>
      <c r="AA38" s="35">
        <f>+AA17+AA27+AA36</f>
        <v>10000000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7499997</v>
      </c>
      <c r="Y40" s="45">
        <f t="shared" si="4"/>
        <v>-7499997</v>
      </c>
      <c r="Z40" s="46">
        <f>+IF(X40&lt;&gt;0,+(Y40/X40)*100,0)</f>
        <v>-100</v>
      </c>
      <c r="AA40" s="47">
        <f t="shared" si="4"/>
        <v>10000000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-30750000</v>
      </c>
      <c r="D14" s="18"/>
      <c r="E14" s="19">
        <v>-28168000</v>
      </c>
      <c r="F14" s="20">
        <v>-13915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-23075233</v>
      </c>
      <c r="R14" s="20">
        <v>-23075233</v>
      </c>
      <c r="S14" s="20"/>
      <c r="T14" s="20"/>
      <c r="U14" s="20"/>
      <c r="V14" s="20"/>
      <c r="W14" s="20">
        <v>-23075233</v>
      </c>
      <c r="X14" s="20">
        <v>-10431</v>
      </c>
      <c r="Y14" s="20">
        <v>-23064802</v>
      </c>
      <c r="Z14" s="21">
        <v>221117.8410507142</v>
      </c>
      <c r="AA14" s="22">
        <v>-13915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-30750000</v>
      </c>
      <c r="D17" s="26">
        <f>SUM(D6:D16)</f>
        <v>0</v>
      </c>
      <c r="E17" s="27">
        <f t="shared" si="0"/>
        <v>-28168000</v>
      </c>
      <c r="F17" s="28">
        <f t="shared" si="0"/>
        <v>-13915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-23075233</v>
      </c>
      <c r="R17" s="28">
        <f t="shared" si="0"/>
        <v>-23075233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-23075233</v>
      </c>
      <c r="X17" s="28">
        <f t="shared" si="0"/>
        <v>-10431</v>
      </c>
      <c r="Y17" s="28">
        <f t="shared" si="0"/>
        <v>-23064802</v>
      </c>
      <c r="Z17" s="29">
        <f>+IF(X17&lt;&gt;0,+(Y17/X17)*100,0)</f>
        <v>221117.8410507142</v>
      </c>
      <c r="AA17" s="30">
        <f>SUM(AA6:AA16)</f>
        <v>-13915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-30750000</v>
      </c>
      <c r="D38" s="32">
        <f>+D17+D27+D36</f>
        <v>0</v>
      </c>
      <c r="E38" s="33">
        <f t="shared" si="3"/>
        <v>-28168000</v>
      </c>
      <c r="F38" s="2">
        <f t="shared" si="3"/>
        <v>-13915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-23075233</v>
      </c>
      <c r="R38" s="2">
        <f t="shared" si="3"/>
        <v>-23075233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-23075233</v>
      </c>
      <c r="X38" s="2">
        <f t="shared" si="3"/>
        <v>-10431</v>
      </c>
      <c r="Y38" s="2">
        <f t="shared" si="3"/>
        <v>-23064802</v>
      </c>
      <c r="Z38" s="34">
        <f>+IF(X38&lt;&gt;0,+(Y38/X38)*100,0)</f>
        <v>221117.8410507142</v>
      </c>
      <c r="AA38" s="35">
        <f>+AA17+AA27+AA36</f>
        <v>-13915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-23075233</v>
      </c>
      <c r="T39" s="2">
        <f>+S40+T60</f>
        <v>-23075233</v>
      </c>
      <c r="U39" s="2">
        <f>+T40+U60</f>
        <v>-23075233</v>
      </c>
      <c r="V39" s="2">
        <f>+S39</f>
        <v>-23075233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-30750000</v>
      </c>
      <c r="D40" s="43">
        <f t="shared" ref="D40:AA40" si="4">+D38+D39</f>
        <v>0</v>
      </c>
      <c r="E40" s="44">
        <f t="shared" si="4"/>
        <v>-28168000</v>
      </c>
      <c r="F40" s="45">
        <f t="shared" si="4"/>
        <v>-13915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-23075233</v>
      </c>
      <c r="R40" s="45">
        <f>+Q40</f>
        <v>-23075233</v>
      </c>
      <c r="S40" s="45">
        <f t="shared" si="4"/>
        <v>-23075233</v>
      </c>
      <c r="T40" s="45">
        <f t="shared" si="4"/>
        <v>-23075233</v>
      </c>
      <c r="U40" s="45">
        <f t="shared" si="4"/>
        <v>-23075233</v>
      </c>
      <c r="V40" s="45">
        <f>+U40</f>
        <v>-23075233</v>
      </c>
      <c r="W40" s="45">
        <f>+V40</f>
        <v>-23075233</v>
      </c>
      <c r="X40" s="45">
        <f t="shared" si="4"/>
        <v>-10431</v>
      </c>
      <c r="Y40" s="45">
        <f t="shared" si="4"/>
        <v>-23064802</v>
      </c>
      <c r="Z40" s="46">
        <f>+IF(X40&lt;&gt;0,+(Y40/X40)*100,0)</f>
        <v>221117.8410507142</v>
      </c>
      <c r="AA40" s="47">
        <f t="shared" si="4"/>
        <v>-13915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>
        <v>155761</v>
      </c>
      <c r="M6" s="20"/>
      <c r="N6" s="20">
        <v>155761</v>
      </c>
      <c r="O6" s="20"/>
      <c r="P6" s="20"/>
      <c r="Q6" s="20"/>
      <c r="R6" s="20"/>
      <c r="S6" s="20"/>
      <c r="T6" s="20"/>
      <c r="U6" s="20"/>
      <c r="V6" s="20"/>
      <c r="W6" s="20">
        <v>155761</v>
      </c>
      <c r="X6" s="20"/>
      <c r="Y6" s="20">
        <v>155761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125953859</v>
      </c>
      <c r="D7" s="18"/>
      <c r="E7" s="19">
        <v>220368588</v>
      </c>
      <c r="F7" s="20">
        <v>220368588</v>
      </c>
      <c r="G7" s="20">
        <v>26516126</v>
      </c>
      <c r="H7" s="20">
        <v>24619156</v>
      </c>
      <c r="I7" s="20">
        <v>14424874</v>
      </c>
      <c r="J7" s="20">
        <v>65560156</v>
      </c>
      <c r="K7" s="20">
        <v>22245173</v>
      </c>
      <c r="L7" s="20">
        <v>20980622</v>
      </c>
      <c r="M7" s="20">
        <v>16785679</v>
      </c>
      <c r="N7" s="20">
        <v>60011474</v>
      </c>
      <c r="O7" s="20">
        <v>16148940</v>
      </c>
      <c r="P7" s="20">
        <v>15062944</v>
      </c>
      <c r="Q7" s="20">
        <v>15663956</v>
      </c>
      <c r="R7" s="20">
        <v>46875840</v>
      </c>
      <c r="S7" s="20"/>
      <c r="T7" s="20"/>
      <c r="U7" s="20"/>
      <c r="V7" s="20"/>
      <c r="W7" s="20">
        <v>172447470</v>
      </c>
      <c r="X7" s="20">
        <v>165276441</v>
      </c>
      <c r="Y7" s="20">
        <v>7171029</v>
      </c>
      <c r="Z7" s="21">
        <v>4.3388089413178976</v>
      </c>
      <c r="AA7" s="22">
        <v>220368588</v>
      </c>
    </row>
    <row r="8" spans="1:27" x14ac:dyDescent="0.25">
      <c r="A8" s="23" t="s">
        <v>36</v>
      </c>
      <c r="B8" s="17" t="s">
        <v>32</v>
      </c>
      <c r="C8" s="18">
        <v>9400</v>
      </c>
      <c r="D8" s="18"/>
      <c r="E8" s="19">
        <v>71724</v>
      </c>
      <c r="F8" s="20">
        <v>71724</v>
      </c>
      <c r="G8" s="20">
        <v>28027</v>
      </c>
      <c r="H8" s="20"/>
      <c r="I8" s="20"/>
      <c r="J8" s="20">
        <v>28027</v>
      </c>
      <c r="K8" s="20"/>
      <c r="L8" s="20"/>
      <c r="M8" s="20"/>
      <c r="N8" s="20"/>
      <c r="O8" s="20"/>
      <c r="P8" s="20">
        <v>9728</v>
      </c>
      <c r="Q8" s="20"/>
      <c r="R8" s="20">
        <v>9728</v>
      </c>
      <c r="S8" s="20"/>
      <c r="T8" s="20"/>
      <c r="U8" s="20"/>
      <c r="V8" s="20"/>
      <c r="W8" s="20">
        <v>37755</v>
      </c>
      <c r="X8" s="20">
        <v>53793</v>
      </c>
      <c r="Y8" s="20">
        <v>-16038</v>
      </c>
      <c r="Z8" s="21">
        <v>-29.814288104400198</v>
      </c>
      <c r="AA8" s="22">
        <v>71724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43154787</v>
      </c>
      <c r="D10" s="18"/>
      <c r="E10" s="19">
        <v>31560000</v>
      </c>
      <c r="F10" s="20">
        <v>29560000</v>
      </c>
      <c r="G10" s="20">
        <v>11000000</v>
      </c>
      <c r="H10" s="20">
        <v>1000000</v>
      </c>
      <c r="I10" s="20"/>
      <c r="J10" s="20">
        <v>12000000</v>
      </c>
      <c r="K10" s="20"/>
      <c r="L10" s="20"/>
      <c r="M10" s="20">
        <v>2000000</v>
      </c>
      <c r="N10" s="20">
        <v>2000000</v>
      </c>
      <c r="O10" s="20">
        <v>1000000</v>
      </c>
      <c r="P10" s="20"/>
      <c r="Q10" s="20">
        <v>5560000</v>
      </c>
      <c r="R10" s="20">
        <v>6560000</v>
      </c>
      <c r="S10" s="20"/>
      <c r="T10" s="20"/>
      <c r="U10" s="20"/>
      <c r="V10" s="20"/>
      <c r="W10" s="20">
        <v>20560000</v>
      </c>
      <c r="X10" s="20">
        <v>22870000</v>
      </c>
      <c r="Y10" s="20">
        <v>-2310000</v>
      </c>
      <c r="Z10" s="21">
        <v>-10.100568430257979</v>
      </c>
      <c r="AA10" s="22">
        <v>29560000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-166470119</v>
      </c>
      <c r="D14" s="18"/>
      <c r="E14" s="19">
        <v>-184711524</v>
      </c>
      <c r="F14" s="20">
        <v>-184711524</v>
      </c>
      <c r="G14" s="20">
        <v>-20020372</v>
      </c>
      <c r="H14" s="20">
        <v>-23213054</v>
      </c>
      <c r="I14" s="20">
        <v>-21529740</v>
      </c>
      <c r="J14" s="20">
        <v>-64763166</v>
      </c>
      <c r="K14" s="20">
        <v>-12282929</v>
      </c>
      <c r="L14" s="20"/>
      <c r="M14" s="20">
        <v>-27871672</v>
      </c>
      <c r="N14" s="20">
        <v>-40154601</v>
      </c>
      <c r="O14" s="20">
        <v>-12393323</v>
      </c>
      <c r="P14" s="20">
        <v>-10475649</v>
      </c>
      <c r="Q14" s="20">
        <v>-10809276</v>
      </c>
      <c r="R14" s="20">
        <v>-33678248</v>
      </c>
      <c r="S14" s="20"/>
      <c r="T14" s="20"/>
      <c r="U14" s="20"/>
      <c r="V14" s="20"/>
      <c r="W14" s="20">
        <v>-138596015</v>
      </c>
      <c r="X14" s="20">
        <v>-138533643</v>
      </c>
      <c r="Y14" s="20">
        <v>-62372</v>
      </c>
      <c r="Z14" s="21">
        <v>4.5022998492864293E-2</v>
      </c>
      <c r="AA14" s="22">
        <v>-184711524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72079403</v>
      </c>
      <c r="D17" s="26">
        <f>SUM(D6:D16)</f>
        <v>0</v>
      </c>
      <c r="E17" s="27">
        <f t="shared" si="0"/>
        <v>67288788</v>
      </c>
      <c r="F17" s="28">
        <f t="shared" si="0"/>
        <v>65288788</v>
      </c>
      <c r="G17" s="28">
        <f t="shared" si="0"/>
        <v>17523781</v>
      </c>
      <c r="H17" s="28">
        <f t="shared" si="0"/>
        <v>2406102</v>
      </c>
      <c r="I17" s="28">
        <f t="shared" si="0"/>
        <v>-7104866</v>
      </c>
      <c r="J17" s="28">
        <f t="shared" si="0"/>
        <v>12825017</v>
      </c>
      <c r="K17" s="28">
        <f t="shared" si="0"/>
        <v>9962244</v>
      </c>
      <c r="L17" s="28">
        <f t="shared" si="0"/>
        <v>21136383</v>
      </c>
      <c r="M17" s="28">
        <f t="shared" si="0"/>
        <v>-9085993</v>
      </c>
      <c r="N17" s="28">
        <f t="shared" si="0"/>
        <v>22012634</v>
      </c>
      <c r="O17" s="28">
        <f t="shared" si="0"/>
        <v>4755617</v>
      </c>
      <c r="P17" s="28">
        <f t="shared" si="0"/>
        <v>4597023</v>
      </c>
      <c r="Q17" s="28">
        <f t="shared" si="0"/>
        <v>10414680</v>
      </c>
      <c r="R17" s="28">
        <f t="shared" si="0"/>
        <v>19767320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54604971</v>
      </c>
      <c r="X17" s="28">
        <f t="shared" si="0"/>
        <v>49666591</v>
      </c>
      <c r="Y17" s="28">
        <f t="shared" si="0"/>
        <v>4938380</v>
      </c>
      <c r="Z17" s="29">
        <f>+IF(X17&lt;&gt;0,+(Y17/X17)*100,0)</f>
        <v>9.9430621280208253</v>
      </c>
      <c r="AA17" s="30">
        <f>SUM(AA6:AA16)</f>
        <v>65288788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-33400232</v>
      </c>
      <c r="D26" s="18"/>
      <c r="E26" s="19">
        <v>-53946480</v>
      </c>
      <c r="F26" s="20">
        <v>-48429977</v>
      </c>
      <c r="G26" s="20">
        <v>-8701092</v>
      </c>
      <c r="H26" s="20">
        <v>-4862889</v>
      </c>
      <c r="I26" s="20">
        <v>-129605</v>
      </c>
      <c r="J26" s="20">
        <v>-13693586</v>
      </c>
      <c r="K26" s="20">
        <v>-7962984</v>
      </c>
      <c r="L26" s="20">
        <v>-3524003</v>
      </c>
      <c r="M26" s="20">
        <v>-5415378</v>
      </c>
      <c r="N26" s="20">
        <v>-16902365</v>
      </c>
      <c r="O26" s="20"/>
      <c r="P26" s="20">
        <v>-4419070</v>
      </c>
      <c r="Q26" s="20">
        <v>-1811378</v>
      </c>
      <c r="R26" s="20">
        <v>-6230448</v>
      </c>
      <c r="S26" s="20"/>
      <c r="T26" s="20"/>
      <c r="U26" s="20"/>
      <c r="V26" s="20"/>
      <c r="W26" s="20">
        <v>-36826399</v>
      </c>
      <c r="X26" s="20">
        <v>-38253260</v>
      </c>
      <c r="Y26" s="20">
        <v>1426861</v>
      </c>
      <c r="Z26" s="21">
        <v>-3.7300376490787976</v>
      </c>
      <c r="AA26" s="22">
        <v>-48429977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-33400232</v>
      </c>
      <c r="D27" s="26">
        <f>SUM(D21:D26)</f>
        <v>0</v>
      </c>
      <c r="E27" s="27">
        <f t="shared" si="1"/>
        <v>-53946480</v>
      </c>
      <c r="F27" s="28">
        <f t="shared" si="1"/>
        <v>-48429977</v>
      </c>
      <c r="G27" s="28">
        <f t="shared" si="1"/>
        <v>-8701092</v>
      </c>
      <c r="H27" s="28">
        <f t="shared" si="1"/>
        <v>-4862889</v>
      </c>
      <c r="I27" s="28">
        <f t="shared" si="1"/>
        <v>-129605</v>
      </c>
      <c r="J27" s="28">
        <f t="shared" si="1"/>
        <v>-13693586</v>
      </c>
      <c r="K27" s="28">
        <f t="shared" si="1"/>
        <v>-7962984</v>
      </c>
      <c r="L27" s="28">
        <f t="shared" si="1"/>
        <v>-3524003</v>
      </c>
      <c r="M27" s="28">
        <f t="shared" si="1"/>
        <v>-5415378</v>
      </c>
      <c r="N27" s="28">
        <f t="shared" si="1"/>
        <v>-16902365</v>
      </c>
      <c r="O27" s="28">
        <f t="shared" si="1"/>
        <v>0</v>
      </c>
      <c r="P27" s="28">
        <f t="shared" si="1"/>
        <v>-4419070</v>
      </c>
      <c r="Q27" s="28">
        <f t="shared" si="1"/>
        <v>-1811378</v>
      </c>
      <c r="R27" s="28">
        <f t="shared" si="1"/>
        <v>-6230448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-36826399</v>
      </c>
      <c r="X27" s="28">
        <f t="shared" si="1"/>
        <v>-38253260</v>
      </c>
      <c r="Y27" s="28">
        <f t="shared" si="1"/>
        <v>1426861</v>
      </c>
      <c r="Z27" s="29">
        <f>+IF(X27&lt;&gt;0,+(Y27/X27)*100,0)</f>
        <v>-3.7300376490787976</v>
      </c>
      <c r="AA27" s="30">
        <f>SUM(AA21:AA26)</f>
        <v>-48429977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38679171</v>
      </c>
      <c r="D38" s="32">
        <f>+D17+D27+D36</f>
        <v>0</v>
      </c>
      <c r="E38" s="33">
        <f t="shared" si="3"/>
        <v>13342308</v>
      </c>
      <c r="F38" s="2">
        <f t="shared" si="3"/>
        <v>16858811</v>
      </c>
      <c r="G38" s="2">
        <f t="shared" si="3"/>
        <v>8822689</v>
      </c>
      <c r="H38" s="2">
        <f t="shared" si="3"/>
        <v>-2456787</v>
      </c>
      <c r="I38" s="2">
        <f t="shared" si="3"/>
        <v>-7234471</v>
      </c>
      <c r="J38" s="2">
        <f t="shared" si="3"/>
        <v>-868569</v>
      </c>
      <c r="K38" s="2">
        <f t="shared" si="3"/>
        <v>1999260</v>
      </c>
      <c r="L38" s="2">
        <f t="shared" si="3"/>
        <v>17612380</v>
      </c>
      <c r="M38" s="2">
        <f t="shared" si="3"/>
        <v>-14501371</v>
      </c>
      <c r="N38" s="2">
        <f t="shared" si="3"/>
        <v>5110269</v>
      </c>
      <c r="O38" s="2">
        <f t="shared" si="3"/>
        <v>4755617</v>
      </c>
      <c r="P38" s="2">
        <f t="shared" si="3"/>
        <v>177953</v>
      </c>
      <c r="Q38" s="2">
        <f t="shared" si="3"/>
        <v>8603302</v>
      </c>
      <c r="R38" s="2">
        <f t="shared" si="3"/>
        <v>13536872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17778572</v>
      </c>
      <c r="X38" s="2">
        <f t="shared" si="3"/>
        <v>11413331</v>
      </c>
      <c r="Y38" s="2">
        <f t="shared" si="3"/>
        <v>6365241</v>
      </c>
      <c r="Z38" s="34">
        <f>+IF(X38&lt;&gt;0,+(Y38/X38)*100,0)</f>
        <v>55.77023044368029</v>
      </c>
      <c r="AA38" s="35">
        <f>+AA17+AA27+AA36</f>
        <v>16858811</v>
      </c>
    </row>
    <row r="39" spans="1:27" x14ac:dyDescent="0.25">
      <c r="A39" s="23" t="s">
        <v>60</v>
      </c>
      <c r="B39" s="17"/>
      <c r="C39" s="32">
        <v>-562225</v>
      </c>
      <c r="D39" s="32"/>
      <c r="E39" s="33"/>
      <c r="F39" s="2"/>
      <c r="G39" s="2">
        <v>29473884</v>
      </c>
      <c r="H39" s="2">
        <f>+G40+H60</f>
        <v>38296573</v>
      </c>
      <c r="I39" s="2">
        <f>+H40+I60</f>
        <v>35839786</v>
      </c>
      <c r="J39" s="2">
        <f>+G39</f>
        <v>29473884</v>
      </c>
      <c r="K39" s="2">
        <f>+I40+K60</f>
        <v>28605315</v>
      </c>
      <c r="L39" s="2">
        <f>+K40+L60</f>
        <v>30604575</v>
      </c>
      <c r="M39" s="2">
        <f>+L40+M60</f>
        <v>48216955</v>
      </c>
      <c r="N39" s="2">
        <f>+K39</f>
        <v>28605315</v>
      </c>
      <c r="O39" s="2">
        <f>+M40+O60</f>
        <v>33715584</v>
      </c>
      <c r="P39" s="2">
        <f>+O40+P60</f>
        <v>38471201</v>
      </c>
      <c r="Q39" s="2">
        <f>+P40+Q60</f>
        <v>38649154</v>
      </c>
      <c r="R39" s="2">
        <f>+O39</f>
        <v>33715584</v>
      </c>
      <c r="S39" s="2">
        <f>+Q40+S60</f>
        <v>47252456</v>
      </c>
      <c r="T39" s="2">
        <f>+S40+T60</f>
        <v>47252456</v>
      </c>
      <c r="U39" s="2">
        <f>+T40+U60</f>
        <v>47252456</v>
      </c>
      <c r="V39" s="2">
        <f>+S39</f>
        <v>47252456</v>
      </c>
      <c r="W39" s="2">
        <f>+G39</f>
        <v>29473884</v>
      </c>
      <c r="X39" s="2"/>
      <c r="Y39" s="2">
        <f>+W39-X39</f>
        <v>29473884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38116946</v>
      </c>
      <c r="D40" s="43">
        <f t="shared" ref="D40:AA40" si="4">+D38+D39</f>
        <v>0</v>
      </c>
      <c r="E40" s="44">
        <f t="shared" si="4"/>
        <v>13342308</v>
      </c>
      <c r="F40" s="45">
        <f t="shared" si="4"/>
        <v>16858811</v>
      </c>
      <c r="G40" s="45">
        <f t="shared" si="4"/>
        <v>38296573</v>
      </c>
      <c r="H40" s="45">
        <f t="shared" si="4"/>
        <v>35839786</v>
      </c>
      <c r="I40" s="45">
        <f t="shared" si="4"/>
        <v>28605315</v>
      </c>
      <c r="J40" s="45">
        <f>+I40</f>
        <v>28605315</v>
      </c>
      <c r="K40" s="45">
        <f t="shared" si="4"/>
        <v>30604575</v>
      </c>
      <c r="L40" s="45">
        <f t="shared" si="4"/>
        <v>48216955</v>
      </c>
      <c r="M40" s="45">
        <f t="shared" si="4"/>
        <v>33715584</v>
      </c>
      <c r="N40" s="45">
        <f>+M40</f>
        <v>33715584</v>
      </c>
      <c r="O40" s="45">
        <f t="shared" si="4"/>
        <v>38471201</v>
      </c>
      <c r="P40" s="45">
        <f t="shared" si="4"/>
        <v>38649154</v>
      </c>
      <c r="Q40" s="45">
        <f t="shared" si="4"/>
        <v>47252456</v>
      </c>
      <c r="R40" s="45">
        <f>+Q40</f>
        <v>47252456</v>
      </c>
      <c r="S40" s="45">
        <f t="shared" si="4"/>
        <v>47252456</v>
      </c>
      <c r="T40" s="45">
        <f t="shared" si="4"/>
        <v>47252456</v>
      </c>
      <c r="U40" s="45">
        <f t="shared" si="4"/>
        <v>47252456</v>
      </c>
      <c r="V40" s="45">
        <f>+U40</f>
        <v>47252456</v>
      </c>
      <c r="W40" s="45">
        <f>+V40</f>
        <v>47252456</v>
      </c>
      <c r="X40" s="45">
        <f t="shared" si="4"/>
        <v>11413331</v>
      </c>
      <c r="Y40" s="45">
        <f t="shared" si="4"/>
        <v>35839125</v>
      </c>
      <c r="Z40" s="46">
        <f>+IF(X40&lt;&gt;0,+(Y40/X40)*100,0)</f>
        <v>314.01108931301474</v>
      </c>
      <c r="AA40" s="47">
        <f t="shared" si="4"/>
        <v>16858811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29473884</v>
      </c>
      <c r="J60">
        <v>29473884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6994000</v>
      </c>
      <c r="D9" s="18"/>
      <c r="E9" s="19"/>
      <c r="F9" s="20"/>
      <c r="G9" s="20"/>
      <c r="H9" s="20"/>
      <c r="I9" s="20"/>
      <c r="J9" s="20"/>
      <c r="K9" s="20"/>
      <c r="L9" s="20">
        <v>9000000</v>
      </c>
      <c r="M9" s="20"/>
      <c r="N9" s="20">
        <v>9000000</v>
      </c>
      <c r="O9" s="20"/>
      <c r="P9" s="20">
        <v>3000000</v>
      </c>
      <c r="Q9" s="20">
        <v>2500000</v>
      </c>
      <c r="R9" s="20">
        <v>5500000</v>
      </c>
      <c r="S9" s="20"/>
      <c r="T9" s="20"/>
      <c r="U9" s="20"/>
      <c r="V9" s="20"/>
      <c r="W9" s="20">
        <v>14500000</v>
      </c>
      <c r="X9" s="20"/>
      <c r="Y9" s="20">
        <v>14500000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-21863001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-16397253</v>
      </c>
      <c r="Y14" s="20">
        <v>16397253</v>
      </c>
      <c r="Z14" s="21">
        <v>-100</v>
      </c>
      <c r="AA14" s="22">
        <v>-21863001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6994000</v>
      </c>
      <c r="D17" s="26">
        <f>SUM(D6:D16)</f>
        <v>0</v>
      </c>
      <c r="E17" s="27">
        <f t="shared" si="0"/>
        <v>0</v>
      </c>
      <c r="F17" s="28">
        <f t="shared" si="0"/>
        <v>-21863001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9000000</v>
      </c>
      <c r="M17" s="28">
        <f t="shared" si="0"/>
        <v>0</v>
      </c>
      <c r="N17" s="28">
        <f t="shared" si="0"/>
        <v>9000000</v>
      </c>
      <c r="O17" s="28">
        <f t="shared" si="0"/>
        <v>0</v>
      </c>
      <c r="P17" s="28">
        <f t="shared" si="0"/>
        <v>3000000</v>
      </c>
      <c r="Q17" s="28">
        <f t="shared" si="0"/>
        <v>2500000</v>
      </c>
      <c r="R17" s="28">
        <f t="shared" si="0"/>
        <v>5500000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14500000</v>
      </c>
      <c r="X17" s="28">
        <f t="shared" si="0"/>
        <v>-16397253</v>
      </c>
      <c r="Y17" s="28">
        <f t="shared" si="0"/>
        <v>30897253</v>
      </c>
      <c r="Z17" s="29">
        <f>+IF(X17&lt;&gt;0,+(Y17/X17)*100,0)</f>
        <v>-188.42944607855964</v>
      </c>
      <c r="AA17" s="30">
        <f>SUM(AA6:AA16)</f>
        <v>-21863001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-5451000</v>
      </c>
      <c r="F26" s="20">
        <v>-3578484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-2683863</v>
      </c>
      <c r="Y26" s="20">
        <v>2683863</v>
      </c>
      <c r="Z26" s="21">
        <v>-100</v>
      </c>
      <c r="AA26" s="22">
        <v>-3578484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-5451000</v>
      </c>
      <c r="F27" s="28">
        <f t="shared" si="1"/>
        <v>-3578484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-2683863</v>
      </c>
      <c r="Y27" s="28">
        <f t="shared" si="1"/>
        <v>2683863</v>
      </c>
      <c r="Z27" s="29">
        <f>+IF(X27&lt;&gt;0,+(Y27/X27)*100,0)</f>
        <v>-100</v>
      </c>
      <c r="AA27" s="30">
        <f>SUM(AA21:AA26)</f>
        <v>-3578484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6994000</v>
      </c>
      <c r="D38" s="32">
        <f>+D17+D27+D36</f>
        <v>0</v>
      </c>
      <c r="E38" s="33">
        <f t="shared" si="3"/>
        <v>-5451000</v>
      </c>
      <c r="F38" s="2">
        <f t="shared" si="3"/>
        <v>-25441485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9000000</v>
      </c>
      <c r="M38" s="2">
        <f t="shared" si="3"/>
        <v>0</v>
      </c>
      <c r="N38" s="2">
        <f t="shared" si="3"/>
        <v>9000000</v>
      </c>
      <c r="O38" s="2">
        <f t="shared" si="3"/>
        <v>0</v>
      </c>
      <c r="P38" s="2">
        <f t="shared" si="3"/>
        <v>3000000</v>
      </c>
      <c r="Q38" s="2">
        <f t="shared" si="3"/>
        <v>2500000</v>
      </c>
      <c r="R38" s="2">
        <f t="shared" si="3"/>
        <v>5500000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14500000</v>
      </c>
      <c r="X38" s="2">
        <f t="shared" si="3"/>
        <v>-19081116</v>
      </c>
      <c r="Y38" s="2">
        <f t="shared" si="3"/>
        <v>33581116</v>
      </c>
      <c r="Z38" s="34">
        <f>+IF(X38&lt;&gt;0,+(Y38/X38)*100,0)</f>
        <v>-175.99136235008476</v>
      </c>
      <c r="AA38" s="35">
        <f>+AA17+AA27+AA36</f>
        <v>-25441485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9000000</v>
      </c>
      <c r="N39" s="2">
        <f>+K39</f>
        <v>0</v>
      </c>
      <c r="O39" s="2">
        <f>+M40+O60</f>
        <v>9000000</v>
      </c>
      <c r="P39" s="2">
        <f>+O40+P60</f>
        <v>9000000</v>
      </c>
      <c r="Q39" s="2">
        <f>+P40+Q60</f>
        <v>12000000</v>
      </c>
      <c r="R39" s="2">
        <f>+O39</f>
        <v>9000000</v>
      </c>
      <c r="S39" s="2">
        <f>+Q40+S60</f>
        <v>14500000</v>
      </c>
      <c r="T39" s="2">
        <f>+S40+T60</f>
        <v>14500000</v>
      </c>
      <c r="U39" s="2">
        <f>+T40+U60</f>
        <v>14500000</v>
      </c>
      <c r="V39" s="2">
        <f>+S39</f>
        <v>14500000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6994000</v>
      </c>
      <c r="D40" s="43">
        <f t="shared" ref="D40:AA40" si="4">+D38+D39</f>
        <v>0</v>
      </c>
      <c r="E40" s="44">
        <f t="shared" si="4"/>
        <v>-5451000</v>
      </c>
      <c r="F40" s="45">
        <f t="shared" si="4"/>
        <v>-25441485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9000000</v>
      </c>
      <c r="M40" s="45">
        <f t="shared" si="4"/>
        <v>9000000</v>
      </c>
      <c r="N40" s="45">
        <f>+M40</f>
        <v>9000000</v>
      </c>
      <c r="O40" s="45">
        <f t="shared" si="4"/>
        <v>9000000</v>
      </c>
      <c r="P40" s="45">
        <f t="shared" si="4"/>
        <v>12000000</v>
      </c>
      <c r="Q40" s="45">
        <f t="shared" si="4"/>
        <v>14500000</v>
      </c>
      <c r="R40" s="45">
        <f>+Q40</f>
        <v>14500000</v>
      </c>
      <c r="S40" s="45">
        <f t="shared" si="4"/>
        <v>14500000</v>
      </c>
      <c r="T40" s="45">
        <f t="shared" si="4"/>
        <v>14500000</v>
      </c>
      <c r="U40" s="45">
        <f t="shared" si="4"/>
        <v>14500000</v>
      </c>
      <c r="V40" s="45">
        <f>+U40</f>
        <v>14500000</v>
      </c>
      <c r="W40" s="45">
        <f>+V40</f>
        <v>14500000</v>
      </c>
      <c r="X40" s="45">
        <f t="shared" si="4"/>
        <v>-19081116</v>
      </c>
      <c r="Y40" s="45">
        <f t="shared" si="4"/>
        <v>33581116</v>
      </c>
      <c r="Z40" s="46">
        <f>+IF(X40&lt;&gt;0,+(Y40/X40)*100,0)</f>
        <v>-175.99136235008476</v>
      </c>
      <c r="AA40" s="47">
        <f t="shared" si="4"/>
        <v>-25441485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600000</v>
      </c>
      <c r="F9" s="20">
        <v>521739</v>
      </c>
      <c r="G9" s="20">
        <v>600000</v>
      </c>
      <c r="H9" s="20"/>
      <c r="I9" s="20"/>
      <c r="J9" s="20">
        <v>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</v>
      </c>
      <c r="X9" s="20">
        <v>521739</v>
      </c>
      <c r="Y9" s="20">
        <v>78261</v>
      </c>
      <c r="Z9" s="21">
        <v>15.000028750007189</v>
      </c>
      <c r="AA9" s="22">
        <v>521739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600000</v>
      </c>
      <c r="H10" s="20">
        <v>869688</v>
      </c>
      <c r="I10" s="20">
        <v>71250</v>
      </c>
      <c r="J10" s="20">
        <v>1540938</v>
      </c>
      <c r="K10" s="20">
        <v>449188</v>
      </c>
      <c r="L10" s="20">
        <v>3470847</v>
      </c>
      <c r="M10" s="20"/>
      <c r="N10" s="20">
        <v>3920035</v>
      </c>
      <c r="O10" s="20"/>
      <c r="P10" s="20"/>
      <c r="Q10" s="20"/>
      <c r="R10" s="20"/>
      <c r="S10" s="20"/>
      <c r="T10" s="20"/>
      <c r="U10" s="20"/>
      <c r="V10" s="20"/>
      <c r="W10" s="20">
        <v>5460973</v>
      </c>
      <c r="X10" s="20"/>
      <c r="Y10" s="20">
        <v>5460973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-6125000</v>
      </c>
      <c r="F14" s="20">
        <v>-9657315</v>
      </c>
      <c r="G14" s="20">
        <v>-225195</v>
      </c>
      <c r="H14" s="20">
        <v>-389765</v>
      </c>
      <c r="I14" s="20">
        <v>-273452</v>
      </c>
      <c r="J14" s="20">
        <v>-888412</v>
      </c>
      <c r="K14" s="20">
        <v>-311702</v>
      </c>
      <c r="L14" s="20">
        <v>-160894</v>
      </c>
      <c r="M14" s="20">
        <v>-705693</v>
      </c>
      <c r="N14" s="20">
        <v>-1178289</v>
      </c>
      <c r="O14" s="20">
        <v>-326193</v>
      </c>
      <c r="P14" s="20">
        <v>-44307</v>
      </c>
      <c r="Q14" s="20">
        <v>-188817</v>
      </c>
      <c r="R14" s="20">
        <v>-559317</v>
      </c>
      <c r="S14" s="20"/>
      <c r="T14" s="20"/>
      <c r="U14" s="20"/>
      <c r="V14" s="20"/>
      <c r="W14" s="20">
        <v>-2626018</v>
      </c>
      <c r="X14" s="20">
        <v>-6078760</v>
      </c>
      <c r="Y14" s="20">
        <v>3452742</v>
      </c>
      <c r="Z14" s="21">
        <v>-56.800103968572536</v>
      </c>
      <c r="AA14" s="22">
        <v>-9657315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-5525000</v>
      </c>
      <c r="F17" s="28">
        <f t="shared" si="0"/>
        <v>-9135576</v>
      </c>
      <c r="G17" s="28">
        <f t="shared" si="0"/>
        <v>974805</v>
      </c>
      <c r="H17" s="28">
        <f t="shared" si="0"/>
        <v>479923</v>
      </c>
      <c r="I17" s="28">
        <f t="shared" si="0"/>
        <v>-202202</v>
      </c>
      <c r="J17" s="28">
        <f t="shared" si="0"/>
        <v>1252526</v>
      </c>
      <c r="K17" s="28">
        <f t="shared" si="0"/>
        <v>137486</v>
      </c>
      <c r="L17" s="28">
        <f t="shared" si="0"/>
        <v>3309953</v>
      </c>
      <c r="M17" s="28">
        <f t="shared" si="0"/>
        <v>-705693</v>
      </c>
      <c r="N17" s="28">
        <f t="shared" si="0"/>
        <v>2741746</v>
      </c>
      <c r="O17" s="28">
        <f t="shared" si="0"/>
        <v>-326193</v>
      </c>
      <c r="P17" s="28">
        <f t="shared" si="0"/>
        <v>-44307</v>
      </c>
      <c r="Q17" s="28">
        <f t="shared" si="0"/>
        <v>-188817</v>
      </c>
      <c r="R17" s="28">
        <f t="shared" si="0"/>
        <v>-559317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3434955</v>
      </c>
      <c r="X17" s="28">
        <f t="shared" si="0"/>
        <v>-5557021</v>
      </c>
      <c r="Y17" s="28">
        <f t="shared" si="0"/>
        <v>8991976</v>
      </c>
      <c r="Z17" s="29">
        <f>+IF(X17&lt;&gt;0,+(Y17/X17)*100,0)</f>
        <v>-161.81288499719543</v>
      </c>
      <c r="AA17" s="30">
        <f>SUM(AA6:AA16)</f>
        <v>-9135576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-15725000</v>
      </c>
      <c r="F26" s="20">
        <v>-12007180</v>
      </c>
      <c r="G26" s="20"/>
      <c r="H26" s="20"/>
      <c r="I26" s="20">
        <v>-71250</v>
      </c>
      <c r="J26" s="20">
        <v>-71250</v>
      </c>
      <c r="K26" s="20"/>
      <c r="L26" s="20"/>
      <c r="M26" s="20"/>
      <c r="N26" s="20"/>
      <c r="O26" s="20">
        <v>-411827</v>
      </c>
      <c r="P26" s="20"/>
      <c r="Q26" s="20">
        <v>-1733478</v>
      </c>
      <c r="R26" s="20">
        <v>-2145305</v>
      </c>
      <c r="S26" s="20"/>
      <c r="T26" s="20"/>
      <c r="U26" s="20"/>
      <c r="V26" s="20"/>
      <c r="W26" s="20">
        <v>-2216555</v>
      </c>
      <c r="X26" s="20">
        <v>-11637872</v>
      </c>
      <c r="Y26" s="20">
        <v>9421317</v>
      </c>
      <c r="Z26" s="21">
        <v>-80.953949313070297</v>
      </c>
      <c r="AA26" s="22">
        <v>-12007180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-15725000</v>
      </c>
      <c r="F27" s="28">
        <f t="shared" si="1"/>
        <v>-12007180</v>
      </c>
      <c r="G27" s="28">
        <f t="shared" si="1"/>
        <v>0</v>
      </c>
      <c r="H27" s="28">
        <f t="shared" si="1"/>
        <v>0</v>
      </c>
      <c r="I27" s="28">
        <f t="shared" si="1"/>
        <v>-71250</v>
      </c>
      <c r="J27" s="28">
        <f t="shared" si="1"/>
        <v>-71250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-411827</v>
      </c>
      <c r="P27" s="28">
        <f t="shared" si="1"/>
        <v>0</v>
      </c>
      <c r="Q27" s="28">
        <f t="shared" si="1"/>
        <v>-1733478</v>
      </c>
      <c r="R27" s="28">
        <f t="shared" si="1"/>
        <v>-2145305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-2216555</v>
      </c>
      <c r="X27" s="28">
        <f t="shared" si="1"/>
        <v>-11637872</v>
      </c>
      <c r="Y27" s="28">
        <f t="shared" si="1"/>
        <v>9421317</v>
      </c>
      <c r="Z27" s="29">
        <f>+IF(X27&lt;&gt;0,+(Y27/X27)*100,0)</f>
        <v>-80.953949313070297</v>
      </c>
      <c r="AA27" s="30">
        <f>SUM(AA21:AA26)</f>
        <v>-12007180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-21250000</v>
      </c>
      <c r="F38" s="2">
        <f t="shared" si="3"/>
        <v>-21142756</v>
      </c>
      <c r="G38" s="2">
        <f t="shared" si="3"/>
        <v>974805</v>
      </c>
      <c r="H38" s="2">
        <f t="shared" si="3"/>
        <v>479923</v>
      </c>
      <c r="I38" s="2">
        <f t="shared" si="3"/>
        <v>-273452</v>
      </c>
      <c r="J38" s="2">
        <f t="shared" si="3"/>
        <v>1181276</v>
      </c>
      <c r="K38" s="2">
        <f t="shared" si="3"/>
        <v>137486</v>
      </c>
      <c r="L38" s="2">
        <f t="shared" si="3"/>
        <v>3309953</v>
      </c>
      <c r="M38" s="2">
        <f t="shared" si="3"/>
        <v>-705693</v>
      </c>
      <c r="N38" s="2">
        <f t="shared" si="3"/>
        <v>2741746</v>
      </c>
      <c r="O38" s="2">
        <f t="shared" si="3"/>
        <v>-738020</v>
      </c>
      <c r="P38" s="2">
        <f t="shared" si="3"/>
        <v>-44307</v>
      </c>
      <c r="Q38" s="2">
        <f t="shared" si="3"/>
        <v>-1922295</v>
      </c>
      <c r="R38" s="2">
        <f t="shared" si="3"/>
        <v>-2704622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1218400</v>
      </c>
      <c r="X38" s="2">
        <f t="shared" si="3"/>
        <v>-17194893</v>
      </c>
      <c r="Y38" s="2">
        <f t="shared" si="3"/>
        <v>18413293</v>
      </c>
      <c r="Z38" s="34">
        <f>+IF(X38&lt;&gt;0,+(Y38/X38)*100,0)</f>
        <v>-107.08582484345787</v>
      </c>
      <c r="AA38" s="35">
        <f>+AA17+AA27+AA36</f>
        <v>-21142756</v>
      </c>
    </row>
    <row r="39" spans="1:27" x14ac:dyDescent="0.25">
      <c r="A39" s="23" t="s">
        <v>60</v>
      </c>
      <c r="B39" s="17"/>
      <c r="C39" s="32"/>
      <c r="D39" s="32"/>
      <c r="E39" s="33">
        <v>-13696154</v>
      </c>
      <c r="F39" s="2">
        <v>-13696154</v>
      </c>
      <c r="G39" s="2">
        <v>-14724432</v>
      </c>
      <c r="H39" s="2">
        <f>+G40+H60</f>
        <v>-13749627</v>
      </c>
      <c r="I39" s="2">
        <f>+H40+I60</f>
        <v>-13269704</v>
      </c>
      <c r="J39" s="2">
        <f>+G39</f>
        <v>-14724432</v>
      </c>
      <c r="K39" s="2">
        <f>+I40+K60</f>
        <v>-13543156</v>
      </c>
      <c r="L39" s="2">
        <f>+K40+L60</f>
        <v>-13405670</v>
      </c>
      <c r="M39" s="2">
        <f>+L40+M60</f>
        <v>-10095717</v>
      </c>
      <c r="N39" s="2">
        <f>+K39</f>
        <v>-13543156</v>
      </c>
      <c r="O39" s="2">
        <f>+M40+O60</f>
        <v>-10801410</v>
      </c>
      <c r="P39" s="2">
        <f>+O40+P60</f>
        <v>-11539430</v>
      </c>
      <c r="Q39" s="2">
        <f>+P40+Q60</f>
        <v>-11583737</v>
      </c>
      <c r="R39" s="2">
        <f>+O39</f>
        <v>-10801410</v>
      </c>
      <c r="S39" s="2">
        <f>+Q40+S60</f>
        <v>-13506032</v>
      </c>
      <c r="T39" s="2">
        <f>+S40+T60</f>
        <v>-13506032</v>
      </c>
      <c r="U39" s="2">
        <f>+T40+U60</f>
        <v>-13506032</v>
      </c>
      <c r="V39" s="2">
        <f>+S39</f>
        <v>-13506032</v>
      </c>
      <c r="W39" s="2">
        <f>+G39</f>
        <v>-14724432</v>
      </c>
      <c r="X39" s="2">
        <v>-13696154</v>
      </c>
      <c r="Y39" s="2">
        <f>+W39-X39</f>
        <v>-1028278</v>
      </c>
      <c r="Z39" s="34">
        <f>+IF(X39&lt;&gt;0,+(Y39/X39)*100,0)</f>
        <v>7.5077864924708058</v>
      </c>
      <c r="AA39" s="35">
        <v>-13696154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-34946154</v>
      </c>
      <c r="F40" s="45">
        <f t="shared" si="4"/>
        <v>-34838910</v>
      </c>
      <c r="G40" s="45">
        <f t="shared" si="4"/>
        <v>-13749627</v>
      </c>
      <c r="H40" s="45">
        <f t="shared" si="4"/>
        <v>-13269704</v>
      </c>
      <c r="I40" s="45">
        <f t="shared" si="4"/>
        <v>-13543156</v>
      </c>
      <c r="J40" s="45">
        <f>+I40</f>
        <v>-13543156</v>
      </c>
      <c r="K40" s="45">
        <f t="shared" si="4"/>
        <v>-13405670</v>
      </c>
      <c r="L40" s="45">
        <f t="shared" si="4"/>
        <v>-10095717</v>
      </c>
      <c r="M40" s="45">
        <f t="shared" si="4"/>
        <v>-10801410</v>
      </c>
      <c r="N40" s="45">
        <f>+M40</f>
        <v>-10801410</v>
      </c>
      <c r="O40" s="45">
        <f t="shared" si="4"/>
        <v>-11539430</v>
      </c>
      <c r="P40" s="45">
        <f t="shared" si="4"/>
        <v>-11583737</v>
      </c>
      <c r="Q40" s="45">
        <f t="shared" si="4"/>
        <v>-13506032</v>
      </c>
      <c r="R40" s="45">
        <f>+Q40</f>
        <v>-13506032</v>
      </c>
      <c r="S40" s="45">
        <f t="shared" si="4"/>
        <v>-13506032</v>
      </c>
      <c r="T40" s="45">
        <f t="shared" si="4"/>
        <v>-13506032</v>
      </c>
      <c r="U40" s="45">
        <f t="shared" si="4"/>
        <v>-13506032</v>
      </c>
      <c r="V40" s="45">
        <f>+U40</f>
        <v>-13506032</v>
      </c>
      <c r="W40" s="45">
        <f>+V40</f>
        <v>-13506032</v>
      </c>
      <c r="X40" s="45">
        <f t="shared" si="4"/>
        <v>-30891047</v>
      </c>
      <c r="Y40" s="45">
        <f t="shared" si="4"/>
        <v>17385015</v>
      </c>
      <c r="Z40" s="46">
        <f>+IF(X40&lt;&gt;0,+(Y40/X40)*100,0)</f>
        <v>-56.278490657827177</v>
      </c>
      <c r="AA40" s="47">
        <f t="shared" si="4"/>
        <v>-34838910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-14724432</v>
      </c>
      <c r="J60">
        <v>-14724432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-2425691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-2425691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-2425691</v>
      </c>
      <c r="N39" s="2">
        <f>+K39</f>
        <v>0</v>
      </c>
      <c r="O39" s="2">
        <f>+M40+O60</f>
        <v>-2425691</v>
      </c>
      <c r="P39" s="2">
        <f>+O40+P60</f>
        <v>-2425691</v>
      </c>
      <c r="Q39" s="2">
        <f>+P40+Q60</f>
        <v>-2425691</v>
      </c>
      <c r="R39" s="2">
        <f>+O39</f>
        <v>-2425691</v>
      </c>
      <c r="S39" s="2">
        <f>+Q40+S60</f>
        <v>-2425691</v>
      </c>
      <c r="T39" s="2">
        <f>+S40+T60</f>
        <v>-2425691</v>
      </c>
      <c r="U39" s="2">
        <f>+T40+U60</f>
        <v>-2425691</v>
      </c>
      <c r="V39" s="2">
        <f>+S39</f>
        <v>-2425691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-2425691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-2425691</v>
      </c>
      <c r="N40" s="45">
        <f>+M40</f>
        <v>-2425691</v>
      </c>
      <c r="O40" s="45">
        <f t="shared" si="4"/>
        <v>-2425691</v>
      </c>
      <c r="P40" s="45">
        <f t="shared" si="4"/>
        <v>-2425691</v>
      </c>
      <c r="Q40" s="45">
        <f t="shared" si="4"/>
        <v>-2425691</v>
      </c>
      <c r="R40" s="45">
        <f>+Q40</f>
        <v>-2425691</v>
      </c>
      <c r="S40" s="45">
        <f t="shared" si="4"/>
        <v>-2425691</v>
      </c>
      <c r="T40" s="45">
        <f t="shared" si="4"/>
        <v>-2425691</v>
      </c>
      <c r="U40" s="45">
        <f t="shared" si="4"/>
        <v>-2425691</v>
      </c>
      <c r="V40" s="45">
        <f>+U40</f>
        <v>-2425691</v>
      </c>
      <c r="W40" s="45">
        <f>+V40</f>
        <v>-2425691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-2425691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95F801-CDDD-4839-A307-56A216088777}"/>
</file>

<file path=customXml/itemProps2.xml><?xml version="1.0" encoding="utf-8"?>
<ds:datastoreItem xmlns:ds="http://schemas.openxmlformats.org/officeDocument/2006/customXml" ds:itemID="{0C990534-4CE9-4050-8DD1-98260F6EC577}"/>
</file>

<file path=customXml/itemProps3.xml><?xml version="1.0" encoding="utf-8"?>
<ds:datastoreItem xmlns:ds="http://schemas.openxmlformats.org/officeDocument/2006/customXml" ds:itemID="{CEC8C986-71A8-43C2-8BDF-17B174C566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2024-05-27T11:10:55Z</dcterms:created>
  <dcterms:modified xsi:type="dcterms:W3CDTF">2024-05-27T11:12:04Z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